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147.16.4.11\消防総務課\000R5以降共通ファイルサーバ内フォルダ構築\020_共通ファイルサーバ管理（原本）\020_年度管理文書\R7\020_確定文書\02_施設班\FNo.233-03_支出命令票\5_消防分署等清掃等委託（長契・公契約）\Ｒ８\02_予算執行伺\05_仕様書等\"/>
    </mc:Choice>
  </mc:AlternateContent>
  <xr:revisionPtr revIDLastSave="0" documentId="13_ncr:1_{6E0C0780-CF7C-4316-86D9-D91128E117E1}" xr6:coauthVersionLast="47" xr6:coauthVersionMax="47" xr10:uidLastSave="{00000000-0000-0000-0000-000000000000}"/>
  <bookViews>
    <workbookView xWindow="-108" yWindow="-108" windowWidth="23256" windowHeight="12456" xr2:uid="{00000000-000D-0000-FFFF-FFFF00000000}"/>
  </bookViews>
  <sheets>
    <sheet name="令和８年度" sheetId="4" r:id="rId1"/>
    <sheet name="令和９年度" sheetId="5" r:id="rId2"/>
    <sheet name="令和10年度" sheetId="6" r:id="rId3"/>
  </sheets>
  <definedNames>
    <definedName name="_xlnm.Print_Area" localSheetId="2">令和10年度!$A$1:$Q$50</definedName>
    <definedName name="_xlnm.Print_Area" localSheetId="0">令和８年度!$A$1:$Q$50</definedName>
    <definedName name="_xlnm.Print_Area" localSheetId="1">令和９年度!$A$1:$Q$50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5" l="1"/>
  <c r="C22" i="5"/>
  <c r="C22" i="4"/>
  <c r="C41" i="6" l="1"/>
  <c r="C22" i="6"/>
  <c r="Q40" i="5"/>
  <c r="Q21" i="5"/>
  <c r="C41" i="4"/>
  <c r="Q40" i="4"/>
  <c r="Q21" i="4"/>
  <c r="Q40" i="6"/>
  <c r="Q21" i="6"/>
  <c r="Q5" i="6"/>
  <c r="Q4" i="6"/>
  <c r="P41" i="6"/>
  <c r="L22" i="6"/>
  <c r="P22" i="6"/>
  <c r="K47" i="6"/>
  <c r="K48" i="6" s="1"/>
  <c r="G47" i="6"/>
  <c r="H41" i="6"/>
  <c r="G48" i="6"/>
  <c r="G50" i="6" s="1"/>
  <c r="H41" i="5"/>
  <c r="Q37" i="4"/>
  <c r="Q38" i="4"/>
  <c r="Q39" i="4"/>
  <c r="Q15" i="4"/>
  <c r="Q14" i="4"/>
  <c r="Q13" i="4"/>
  <c r="Q12" i="4"/>
  <c r="Q11" i="4"/>
  <c r="Q10" i="4"/>
  <c r="Q9" i="4"/>
  <c r="Q8" i="4"/>
  <c r="Q7" i="4"/>
  <c r="Q5" i="4"/>
  <c r="Q4" i="4"/>
  <c r="O47" i="6"/>
  <c r="O48" i="6" s="1"/>
  <c r="N47" i="6"/>
  <c r="N48" i="6" s="1"/>
  <c r="M47" i="6"/>
  <c r="M48" i="6" s="1"/>
  <c r="M50" i="6" s="1"/>
  <c r="J47" i="6"/>
  <c r="J48" i="6" s="1"/>
  <c r="I47" i="6"/>
  <c r="I48" i="6" s="1"/>
  <c r="I50" i="6" s="1"/>
  <c r="Q46" i="6"/>
  <c r="Q45" i="6"/>
  <c r="Q44" i="6"/>
  <c r="Q43" i="6"/>
  <c r="Q42" i="6"/>
  <c r="Q39" i="6"/>
  <c r="Q38" i="6"/>
  <c r="Q37" i="6"/>
  <c r="Q36" i="6"/>
  <c r="Q35" i="6"/>
  <c r="Q34" i="6"/>
  <c r="Q33" i="6"/>
  <c r="Q32" i="6"/>
  <c r="Q31" i="6"/>
  <c r="Q30" i="6"/>
  <c r="Q29" i="6"/>
  <c r="Q28" i="6"/>
  <c r="Q27" i="6"/>
  <c r="Q26" i="6"/>
  <c r="Q25" i="6"/>
  <c r="Q24" i="6"/>
  <c r="H22" i="6"/>
  <c r="Q19" i="6"/>
  <c r="Q17" i="6"/>
  <c r="Q16" i="6"/>
  <c r="Q14" i="6"/>
  <c r="Q12" i="6"/>
  <c r="Q11" i="6"/>
  <c r="Q9" i="6"/>
  <c r="Q8" i="6"/>
  <c r="Q7" i="6"/>
  <c r="Q6" i="6"/>
  <c r="O47" i="5"/>
  <c r="O48" i="5" s="1"/>
  <c r="N47" i="5"/>
  <c r="N48" i="5" s="1"/>
  <c r="N50" i="5" s="1"/>
  <c r="M47" i="5"/>
  <c r="K47" i="5"/>
  <c r="K48" i="5" s="1"/>
  <c r="J47" i="5"/>
  <c r="J48" i="5" s="1"/>
  <c r="J50" i="5" s="1"/>
  <c r="I47" i="5"/>
  <c r="G47" i="5"/>
  <c r="G48" i="5" s="1"/>
  <c r="Q46" i="5"/>
  <c r="Q45" i="5"/>
  <c r="Q44" i="5"/>
  <c r="Q43" i="5"/>
  <c r="Q42" i="5"/>
  <c r="Q39" i="5"/>
  <c r="Q38" i="5"/>
  <c r="Q37" i="5"/>
  <c r="Q36" i="5"/>
  <c r="Q35" i="5"/>
  <c r="Q34" i="5"/>
  <c r="Q33" i="5"/>
  <c r="Q32" i="5"/>
  <c r="Q31" i="5"/>
  <c r="Q30" i="5"/>
  <c r="Q29" i="5"/>
  <c r="Q28" i="5"/>
  <c r="Q27" i="5"/>
  <c r="Q26" i="5"/>
  <c r="Q25" i="5"/>
  <c r="Q24" i="5"/>
  <c r="Q23" i="5"/>
  <c r="H22" i="5"/>
  <c r="Q20" i="5"/>
  <c r="Q19" i="5"/>
  <c r="Q18" i="5"/>
  <c r="Q17" i="5"/>
  <c r="Q14" i="5"/>
  <c r="Q11" i="5"/>
  <c r="Q10" i="5"/>
  <c r="Q6" i="5"/>
  <c r="Q5" i="5"/>
  <c r="Q24" i="4"/>
  <c r="Q25" i="4"/>
  <c r="Q26" i="4"/>
  <c r="Q28" i="4"/>
  <c r="Q29" i="4"/>
  <c r="Q30" i="4"/>
  <c r="Q31" i="4"/>
  <c r="Q32" i="4"/>
  <c r="Q33" i="4"/>
  <c r="Q34" i="4"/>
  <c r="Q35" i="4"/>
  <c r="Q36" i="4"/>
  <c r="Q23" i="4"/>
  <c r="Q20" i="4"/>
  <c r="Q16" i="4"/>
  <c r="Q44" i="4"/>
  <c r="Q45" i="4"/>
  <c r="Q46" i="4"/>
  <c r="Q43" i="4"/>
  <c r="Q42" i="4"/>
  <c r="Q27" i="4"/>
  <c r="H41" i="4"/>
  <c r="I47" i="4"/>
  <c r="I48" i="4" s="1"/>
  <c r="J47" i="4"/>
  <c r="J48" i="4" s="1"/>
  <c r="J50" i="4" s="1"/>
  <c r="K47" i="4"/>
  <c r="K48" i="4" s="1"/>
  <c r="K50" i="4" s="1"/>
  <c r="M47" i="4"/>
  <c r="M48" i="4" s="1"/>
  <c r="M50" i="4" s="1"/>
  <c r="N47" i="4"/>
  <c r="N48" i="4" s="1"/>
  <c r="O47" i="4"/>
  <c r="O48" i="4" s="1"/>
  <c r="O50" i="4" s="1"/>
  <c r="G47" i="4"/>
  <c r="H22" i="4"/>
  <c r="H47" i="6" l="1"/>
  <c r="H47" i="5"/>
  <c r="H48" i="5" s="1"/>
  <c r="Q6" i="4"/>
  <c r="Q41" i="6"/>
  <c r="Q19" i="4"/>
  <c r="Q17" i="4"/>
  <c r="Q4" i="5"/>
  <c r="Q16" i="5"/>
  <c r="L47" i="6"/>
  <c r="L48" i="6" s="1"/>
  <c r="L50" i="6" s="1"/>
  <c r="Q15" i="6"/>
  <c r="Q20" i="6"/>
  <c r="I50" i="4"/>
  <c r="P22" i="5"/>
  <c r="Q8" i="5"/>
  <c r="Q13" i="5"/>
  <c r="P41" i="5"/>
  <c r="Q41" i="5" s="1"/>
  <c r="P47" i="6"/>
  <c r="I48" i="5"/>
  <c r="I50" i="5" s="1"/>
  <c r="P22" i="4"/>
  <c r="P47" i="4" s="1"/>
  <c r="P48" i="4" s="1"/>
  <c r="N50" i="4"/>
  <c r="L22" i="4"/>
  <c r="Q18" i="4"/>
  <c r="Q7" i="5"/>
  <c r="Q9" i="5"/>
  <c r="Q12" i="5"/>
  <c r="Q15" i="5"/>
  <c r="M48" i="5"/>
  <c r="M50" i="5" s="1"/>
  <c r="Q10" i="6"/>
  <c r="Q13" i="6"/>
  <c r="Q18" i="6"/>
  <c r="Q22" i="6"/>
  <c r="Q23" i="6"/>
  <c r="J50" i="6"/>
  <c r="N50" i="6"/>
  <c r="K50" i="6"/>
  <c r="O50" i="6"/>
  <c r="G50" i="5"/>
  <c r="K50" i="5"/>
  <c r="O50" i="5"/>
  <c r="L22" i="5"/>
  <c r="L47" i="5" s="1"/>
  <c r="P41" i="4"/>
  <c r="Q41" i="4" s="1"/>
  <c r="H47" i="4"/>
  <c r="H48" i="4" s="1"/>
  <c r="H50" i="4" s="1"/>
  <c r="G48" i="4"/>
  <c r="S49" i="6"/>
  <c r="S49" i="5"/>
  <c r="L47" i="4" l="1"/>
  <c r="L48" i="4" s="1"/>
  <c r="L50" i="4" s="1"/>
  <c r="Q22" i="4"/>
  <c r="P47" i="5"/>
  <c r="P48" i="5" s="1"/>
  <c r="P50" i="5" s="1"/>
  <c r="H50" i="5"/>
  <c r="Q47" i="6"/>
  <c r="P48" i="6"/>
  <c r="P50" i="6" s="1"/>
  <c r="S47" i="6"/>
  <c r="H48" i="6"/>
  <c r="H50" i="6" s="1"/>
  <c r="L48" i="5"/>
  <c r="L50" i="5" s="1"/>
  <c r="Q22" i="5"/>
  <c r="G50" i="4"/>
  <c r="Q48" i="4"/>
  <c r="P50" i="4"/>
  <c r="Q47" i="4" l="1"/>
  <c r="Q47" i="5"/>
  <c r="S47" i="5"/>
  <c r="Q50" i="5"/>
  <c r="Q50" i="6"/>
  <c r="Q48" i="6"/>
  <c r="S48" i="6"/>
  <c r="T48" i="6" s="1"/>
  <c r="T50" i="6" s="1"/>
  <c r="S48" i="5"/>
  <c r="T48" i="5" s="1"/>
  <c r="Q48" i="5"/>
  <c r="Q50" i="4"/>
  <c r="T50" i="5" l="1"/>
</calcChain>
</file>

<file path=xl/sharedStrings.xml><?xml version="1.0" encoding="utf-8"?>
<sst xmlns="http://schemas.openxmlformats.org/spreadsheetml/2006/main" count="321" uniqueCount="54">
  <si>
    <t>５月</t>
  </si>
  <si>
    <t>６月</t>
  </si>
  <si>
    <t>７月</t>
  </si>
  <si>
    <t>８月</t>
  </si>
  <si>
    <t>９月</t>
  </si>
  <si>
    <t>１０月</t>
  </si>
  <si>
    <t>１１月</t>
  </si>
  <si>
    <t>１２月</t>
  </si>
  <si>
    <t>１月</t>
  </si>
  <si>
    <t>２月</t>
  </si>
  <si>
    <t>３月</t>
  </si>
  <si>
    <t>４月</t>
    <rPh sb="1" eb="2">
      <t>ガツ</t>
    </rPh>
    <phoneticPr fontId="19"/>
  </si>
  <si>
    <t>合計</t>
    <rPh sb="0" eb="2">
      <t>ゴウケイ</t>
    </rPh>
    <phoneticPr fontId="19"/>
  </si>
  <si>
    <t>床 面　清　掃</t>
    <rPh sb="0" eb="1">
      <t>ユカ</t>
    </rPh>
    <rPh sb="2" eb="3">
      <t>メン</t>
    </rPh>
    <rPh sb="4" eb="5">
      <t>シン</t>
    </rPh>
    <rPh sb="6" eb="7">
      <t>ハ</t>
    </rPh>
    <phoneticPr fontId="19"/>
  </si>
  <si>
    <t>　田名分署</t>
    <rPh sb="1" eb="3">
      <t>タナ</t>
    </rPh>
    <rPh sb="3" eb="5">
      <t>ブンショ</t>
    </rPh>
    <phoneticPr fontId="19"/>
  </si>
  <si>
    <t>㎡</t>
    <phoneticPr fontId="19"/>
  </si>
  <si>
    <t>　淵野辺分署</t>
    <rPh sb="1" eb="4">
      <t>フチノベ</t>
    </rPh>
    <rPh sb="4" eb="6">
      <t>ブンショ</t>
    </rPh>
    <phoneticPr fontId="19"/>
  </si>
  <si>
    <t>　緑が丘分署</t>
    <rPh sb="1" eb="2">
      <t>ミドリ</t>
    </rPh>
    <rPh sb="3" eb="4">
      <t>オカ</t>
    </rPh>
    <rPh sb="4" eb="6">
      <t>ブンショ</t>
    </rPh>
    <phoneticPr fontId="19"/>
  </si>
  <si>
    <t>　上溝分署</t>
    <rPh sb="1" eb="3">
      <t>カミミゾ</t>
    </rPh>
    <rPh sb="3" eb="5">
      <t>ブンショ</t>
    </rPh>
    <phoneticPr fontId="19"/>
  </si>
  <si>
    <t>　麻溝台分署</t>
    <rPh sb="1" eb="4">
      <t>アサミゾダイ</t>
    </rPh>
    <rPh sb="4" eb="6">
      <t>ブンショ</t>
    </rPh>
    <phoneticPr fontId="19"/>
  </si>
  <si>
    <t>　新磯分署</t>
    <rPh sb="1" eb="2">
      <t>アラ</t>
    </rPh>
    <rPh sb="2" eb="3">
      <t>イソ</t>
    </rPh>
    <rPh sb="3" eb="5">
      <t>ブンショ</t>
    </rPh>
    <phoneticPr fontId="19"/>
  </si>
  <si>
    <t>　大沼分署</t>
    <rPh sb="1" eb="3">
      <t>オオヌマ</t>
    </rPh>
    <rPh sb="3" eb="5">
      <t>ブンショ</t>
    </rPh>
    <phoneticPr fontId="19"/>
  </si>
  <si>
    <t>　相武台分署</t>
    <rPh sb="1" eb="4">
      <t>ソウブダイ</t>
    </rPh>
    <rPh sb="4" eb="6">
      <t>ブンショ</t>
    </rPh>
    <phoneticPr fontId="19"/>
  </si>
  <si>
    <t>　上鶴間分署</t>
    <rPh sb="1" eb="4">
      <t>カミツルマ</t>
    </rPh>
    <rPh sb="4" eb="6">
      <t>ブンショ</t>
    </rPh>
    <phoneticPr fontId="19"/>
  </si>
  <si>
    <t>　大沢分署</t>
    <rPh sb="1" eb="3">
      <t>オオサワ</t>
    </rPh>
    <rPh sb="3" eb="5">
      <t>ブンショ</t>
    </rPh>
    <phoneticPr fontId="19"/>
  </si>
  <si>
    <t>　相原分署</t>
    <rPh sb="1" eb="3">
      <t>アイハラ</t>
    </rPh>
    <rPh sb="3" eb="5">
      <t>ブンショ</t>
    </rPh>
    <phoneticPr fontId="19"/>
  </si>
  <si>
    <t>　救急隊派出所</t>
    <rPh sb="1" eb="4">
      <t>キュウキュウタイ</t>
    </rPh>
    <rPh sb="4" eb="6">
      <t>ハシュツ</t>
    </rPh>
    <rPh sb="6" eb="7">
      <t>ジョ</t>
    </rPh>
    <phoneticPr fontId="19"/>
  </si>
  <si>
    <t>　城山分署</t>
    <rPh sb="1" eb="3">
      <t>シロヤマ</t>
    </rPh>
    <rPh sb="3" eb="5">
      <t>ブンショ</t>
    </rPh>
    <phoneticPr fontId="19"/>
  </si>
  <si>
    <t>　藤野分署</t>
    <rPh sb="1" eb="3">
      <t>フジノ</t>
    </rPh>
    <rPh sb="3" eb="5">
      <t>ブンショ</t>
    </rPh>
    <phoneticPr fontId="19"/>
  </si>
  <si>
    <t>　鳥屋出張所</t>
    <rPh sb="1" eb="2">
      <t>トリ</t>
    </rPh>
    <rPh sb="2" eb="3">
      <t>ヤ</t>
    </rPh>
    <rPh sb="3" eb="5">
      <t>シュッチョウ</t>
    </rPh>
    <rPh sb="5" eb="6">
      <t>ジョ</t>
    </rPh>
    <phoneticPr fontId="19"/>
  </si>
  <si>
    <t>小　　　　　　　　計</t>
    <rPh sb="0" eb="1">
      <t>ショウ</t>
    </rPh>
    <rPh sb="9" eb="10">
      <t>ケイ</t>
    </rPh>
    <phoneticPr fontId="19"/>
  </si>
  <si>
    <t>窓　ガ　ラ　ス　清　掃</t>
    <rPh sb="0" eb="1">
      <t>マド</t>
    </rPh>
    <rPh sb="8" eb="9">
      <t>シン</t>
    </rPh>
    <rPh sb="10" eb="11">
      <t>ハ</t>
    </rPh>
    <phoneticPr fontId="19"/>
  </si>
  <si>
    <t>　相原分署</t>
    <phoneticPr fontId="19"/>
  </si>
  <si>
    <t>小　　　　　　　　　計</t>
    <rPh sb="0" eb="1">
      <t>ショウ</t>
    </rPh>
    <rPh sb="10" eb="11">
      <t>ケイ</t>
    </rPh>
    <phoneticPr fontId="19"/>
  </si>
  <si>
    <t>　受水槽清掃</t>
    <rPh sb="1" eb="2">
      <t>ジュ</t>
    </rPh>
    <rPh sb="2" eb="4">
      <t>スイソウ</t>
    </rPh>
    <rPh sb="4" eb="6">
      <t>セイソウ</t>
    </rPh>
    <phoneticPr fontId="19"/>
  </si>
  <si>
    <t>　空調機用フィルター清掃</t>
    <rPh sb="1" eb="3">
      <t>クウチョウ</t>
    </rPh>
    <rPh sb="3" eb="4">
      <t>キ</t>
    </rPh>
    <rPh sb="4" eb="5">
      <t>ヨウ</t>
    </rPh>
    <rPh sb="10" eb="12">
      <t>セイソウ</t>
    </rPh>
    <phoneticPr fontId="19"/>
  </si>
  <si>
    <t>基</t>
    <rPh sb="0" eb="1">
      <t>キ</t>
    </rPh>
    <phoneticPr fontId="19"/>
  </si>
  <si>
    <t>　空調換気扇用フィルター清掃</t>
    <rPh sb="1" eb="3">
      <t>クウチョウ</t>
    </rPh>
    <rPh sb="3" eb="6">
      <t>カンキセン</t>
    </rPh>
    <rPh sb="6" eb="7">
      <t>ヨウ</t>
    </rPh>
    <rPh sb="12" eb="14">
      <t>セイソウ</t>
    </rPh>
    <phoneticPr fontId="19"/>
  </si>
  <si>
    <t>　害虫等生息巡視調査</t>
    <rPh sb="1" eb="3">
      <t>ガイチュウ</t>
    </rPh>
    <rPh sb="3" eb="4">
      <t>トウ</t>
    </rPh>
    <rPh sb="4" eb="6">
      <t>セイソク</t>
    </rPh>
    <rPh sb="6" eb="8">
      <t>ジュンシ</t>
    </rPh>
    <rPh sb="8" eb="10">
      <t>チョウサ</t>
    </rPh>
    <phoneticPr fontId="19"/>
  </si>
  <si>
    <t>合　　　　計</t>
    <rPh sb="0" eb="1">
      <t>ゴウ</t>
    </rPh>
    <rPh sb="5" eb="6">
      <t>ケイ</t>
    </rPh>
    <phoneticPr fontId="19"/>
  </si>
  <si>
    <t>消　費　税</t>
    <rPh sb="0" eb="1">
      <t>ケ</t>
    </rPh>
    <rPh sb="2" eb="3">
      <t>ヒ</t>
    </rPh>
    <rPh sb="4" eb="5">
      <t>ゼイ</t>
    </rPh>
    <phoneticPr fontId="19"/>
  </si>
  <si>
    <t>調　　　　整</t>
    <rPh sb="0" eb="1">
      <t>チョウ</t>
    </rPh>
    <rPh sb="5" eb="6">
      <t>タダシ</t>
    </rPh>
    <phoneticPr fontId="19"/>
  </si>
  <si>
    <t>　青根分署</t>
    <rPh sb="1" eb="3">
      <t>アオネ</t>
    </rPh>
    <rPh sb="3" eb="5">
      <t>ブンショ</t>
    </rPh>
    <phoneticPr fontId="19"/>
  </si>
  <si>
    <t>施設</t>
    <rPh sb="0" eb="2">
      <t>シセツ</t>
    </rPh>
    <phoneticPr fontId="19"/>
  </si>
  <si>
    <t>　床面清掃（カーペット分）</t>
    <rPh sb="1" eb="3">
      <t>ユカメン</t>
    </rPh>
    <rPh sb="3" eb="5">
      <t>セイソウ</t>
    </rPh>
    <rPh sb="11" eb="12">
      <t>ブン</t>
    </rPh>
    <phoneticPr fontId="19"/>
  </si>
  <si>
    <t>小　　　　計</t>
    <rPh sb="0" eb="1">
      <t>ショウ</t>
    </rPh>
    <rPh sb="5" eb="6">
      <t>ケイ</t>
    </rPh>
    <phoneticPr fontId="19"/>
  </si>
  <si>
    <t>消防分署等清掃等業務委託（長期継続契約）</t>
    <rPh sb="0" eb="2">
      <t>ショウボウ</t>
    </rPh>
    <rPh sb="2" eb="4">
      <t>ブンショ</t>
    </rPh>
    <rPh sb="4" eb="5">
      <t>トウ</t>
    </rPh>
    <rPh sb="5" eb="7">
      <t>セイソウ</t>
    </rPh>
    <rPh sb="7" eb="8">
      <t>トウ</t>
    </rPh>
    <rPh sb="8" eb="10">
      <t>ギョウム</t>
    </rPh>
    <rPh sb="10" eb="12">
      <t>イタク</t>
    </rPh>
    <rPh sb="13" eb="15">
      <t>チョウキ</t>
    </rPh>
    <rPh sb="15" eb="17">
      <t>ケイゾク</t>
    </rPh>
    <rPh sb="17" eb="19">
      <t>ケイヤク</t>
    </rPh>
    <phoneticPr fontId="19"/>
  </si>
  <si>
    <t>業務月額表（令和８年度）　　</t>
    <rPh sb="0" eb="2">
      <t>ギョウム</t>
    </rPh>
    <rPh sb="2" eb="3">
      <t>ツキ</t>
    </rPh>
    <rPh sb="3" eb="4">
      <t>ガク</t>
    </rPh>
    <rPh sb="4" eb="5">
      <t>ヒョウ</t>
    </rPh>
    <rPh sb="6" eb="8">
      <t>レイワ</t>
    </rPh>
    <rPh sb="9" eb="11">
      <t>ネンド</t>
    </rPh>
    <phoneticPr fontId="19"/>
  </si>
  <si>
    <t>業務月額表（令和９年度）　　</t>
    <rPh sb="0" eb="2">
      <t>ギョウム</t>
    </rPh>
    <rPh sb="2" eb="3">
      <t>ツキ</t>
    </rPh>
    <rPh sb="3" eb="4">
      <t>ガク</t>
    </rPh>
    <rPh sb="4" eb="5">
      <t>ヒョウ</t>
    </rPh>
    <rPh sb="6" eb="8">
      <t>レイワ</t>
    </rPh>
    <rPh sb="9" eb="11">
      <t>ネンド</t>
    </rPh>
    <phoneticPr fontId="19"/>
  </si>
  <si>
    <t>業務月額表（令和１０年度）　　</t>
    <rPh sb="0" eb="2">
      <t>ギョウム</t>
    </rPh>
    <rPh sb="2" eb="3">
      <t>ツキ</t>
    </rPh>
    <rPh sb="3" eb="4">
      <t>ガク</t>
    </rPh>
    <rPh sb="4" eb="5">
      <t>ヒョウ</t>
    </rPh>
    <rPh sb="6" eb="8">
      <t>レイワ</t>
    </rPh>
    <rPh sb="10" eb="12">
      <t>ネンド</t>
    </rPh>
    <phoneticPr fontId="19"/>
  </si>
  <si>
    <t>　下溝防災消防訓練場</t>
    <rPh sb="1" eb="3">
      <t>シモミゾ</t>
    </rPh>
    <rPh sb="3" eb="5">
      <t>ボウサイ</t>
    </rPh>
    <rPh sb="5" eb="7">
      <t>ショウボウ</t>
    </rPh>
    <rPh sb="7" eb="10">
      <t>クンレンジョウ</t>
    </rPh>
    <phoneticPr fontId="19"/>
  </si>
  <si>
    <t>　東林分署（新庁舎）</t>
    <rPh sb="1" eb="2">
      <t>トウ</t>
    </rPh>
    <rPh sb="2" eb="3">
      <t>リン</t>
    </rPh>
    <rPh sb="3" eb="5">
      <t>ブンショ</t>
    </rPh>
    <rPh sb="6" eb="9">
      <t>シンチョウシャ</t>
    </rPh>
    <phoneticPr fontId="19"/>
  </si>
  <si>
    <t>　東林分署（仮設庁舎）</t>
    <rPh sb="1" eb="2">
      <t>トウ</t>
    </rPh>
    <rPh sb="2" eb="3">
      <t>リン</t>
    </rPh>
    <rPh sb="3" eb="5">
      <t>ブンショ</t>
    </rPh>
    <rPh sb="6" eb="8">
      <t>カセツ</t>
    </rPh>
    <rPh sb="8" eb="10">
      <t>チョウシャ</t>
    </rPh>
    <phoneticPr fontId="19"/>
  </si>
  <si>
    <t>　東林分署（仮設庁舎）</t>
    <rPh sb="1" eb="2">
      <t>トウ</t>
    </rPh>
    <rPh sb="2" eb="3">
      <t>リン</t>
    </rPh>
    <rPh sb="3" eb="5">
      <t>ブンショ</t>
    </rPh>
    <rPh sb="6" eb="10">
      <t>カセツチョウシャ</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</si>
</sst>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30"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6"/>
      <name val="ＭＳ Ｐゴシック"/>
      <family val="3"/>
      <charset val="128"/>
    </font>
    <font>
      <sz val="18"/>
      <name val="ＭＳ Ｐゴシック"/>
      <family val="3"/>
      <charset val="128"/>
    </font>
    <font>
      <b/>
      <sz val="11"/>
      <name val="ＭＳ Ｐゴシック"/>
      <family val="3"/>
      <charset val="128"/>
    </font>
    <font>
      <sz val="12"/>
      <name val="ＭＳ Ｐゴシック"/>
      <family val="3"/>
      <charset val="128"/>
    </font>
    <font>
      <b/>
      <sz val="12"/>
      <name val="ＭＳ Ｐゴシック"/>
      <family val="3"/>
      <charset val="128"/>
    </font>
    <font>
      <sz val="10.5"/>
      <name val="ＭＳ Ｐゴシック"/>
      <family val="3"/>
      <charset val="128"/>
    </font>
    <font>
      <sz val="11"/>
      <color rgb="FFFF0000"/>
      <name val="ＭＳ Ｐゴシック"/>
      <family val="3"/>
      <charset val="128"/>
    </font>
    <font>
      <sz val="11"/>
      <color theme="1"/>
      <name val="ＭＳ Ｐゴシック"/>
      <family val="3"/>
      <charset val="128"/>
    </font>
    <font>
      <b/>
      <sz val="11"/>
      <color theme="1"/>
      <name val="ＭＳ Ｐゴシック"/>
      <family val="3"/>
      <charset val="128"/>
    </font>
    <font>
      <sz val="10.5"/>
      <color theme="1"/>
      <name val="ＭＳ Ｐゴシック"/>
      <family val="3"/>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s>
  <borders count="5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diagonalDown="1">
      <left style="medium">
        <color indexed="64"/>
      </left>
      <right/>
      <top style="medium">
        <color indexed="64"/>
      </top>
      <bottom style="medium">
        <color indexed="64"/>
      </bottom>
      <diagonal style="thin">
        <color indexed="64"/>
      </diagonal>
    </border>
    <border diagonalDown="1">
      <left/>
      <right style="medium">
        <color indexed="64"/>
      </right>
      <top style="medium">
        <color indexed="64"/>
      </top>
      <bottom style="medium">
        <color indexed="64"/>
      </bottom>
      <diagonal style="thin">
        <color indexed="64"/>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4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3" fillId="0" borderId="0" applyNumberFormat="0" applyFill="0" applyBorder="0" applyAlignment="0" applyProtection="0">
      <alignment vertical="center"/>
    </xf>
    <xf numFmtId="0" fontId="4" fillId="20" borderId="1" applyNumberFormat="0" applyAlignment="0" applyProtection="0">
      <alignment vertical="center"/>
    </xf>
    <xf numFmtId="0" fontId="5" fillId="21" borderId="0" applyNumberFormat="0" applyBorder="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38" fontId="6" fillId="0" borderId="0" applyFont="0" applyFill="0" applyBorder="0" applyAlignment="0" applyProtection="0"/>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6" fontId="6" fillId="0" borderId="0" applyFont="0" applyFill="0" applyBorder="0" applyAlignment="0" applyProtection="0"/>
    <xf numFmtId="0" fontId="17" fillId="7" borderId="4" applyNumberFormat="0" applyAlignment="0" applyProtection="0">
      <alignment vertical="center"/>
    </xf>
    <xf numFmtId="0" fontId="18" fillId="4" borderId="0" applyNumberFormat="0" applyBorder="0" applyAlignment="0" applyProtection="0">
      <alignment vertical="center"/>
    </xf>
  </cellStyleXfs>
  <cellXfs count="174">
    <xf numFmtId="0" fontId="0" fillId="0" borderId="0" xfId="0"/>
    <xf numFmtId="0" fontId="6" fillId="0" borderId="0" xfId="0" applyFont="1"/>
    <xf numFmtId="0" fontId="22" fillId="0" borderId="0" xfId="0" applyFont="1" applyAlignment="1">
      <alignment horizontal="right"/>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6" fillId="0" borderId="0" xfId="0" applyFont="1" applyAlignment="1">
      <alignment horizontal="center" vertical="center"/>
    </xf>
    <xf numFmtId="0" fontId="23" fillId="0" borderId="0" xfId="0" applyFont="1" applyAlignment="1">
      <alignment horizontal="center" vertical="center"/>
    </xf>
    <xf numFmtId="0" fontId="23" fillId="0" borderId="0" xfId="0" applyFont="1" applyAlignment="1">
      <alignment vertical="center"/>
    </xf>
    <xf numFmtId="0" fontId="25" fillId="0" borderId="13" xfId="0" applyFont="1" applyBorder="1" applyAlignment="1">
      <alignment horizontal="center"/>
    </xf>
    <xf numFmtId="176" fontId="25" fillId="0" borderId="14" xfId="0" applyNumberFormat="1" applyFont="1" applyBorder="1" applyAlignment="1">
      <alignment horizontal="right"/>
    </xf>
    <xf numFmtId="0" fontId="0" fillId="0" borderId="15" xfId="0" applyBorder="1" applyAlignment="1">
      <alignment horizontal="left"/>
    </xf>
    <xf numFmtId="38" fontId="6" fillId="0" borderId="16" xfId="33" applyFont="1" applyFill="1" applyBorder="1"/>
    <xf numFmtId="38" fontId="6" fillId="0" borderId="17" xfId="33" applyFont="1" applyFill="1" applyBorder="1"/>
    <xf numFmtId="38" fontId="6" fillId="0" borderId="18" xfId="33" applyFont="1" applyFill="1" applyBorder="1"/>
    <xf numFmtId="0" fontId="25" fillId="0" borderId="0" xfId="0" applyFont="1"/>
    <xf numFmtId="0" fontId="6" fillId="0" borderId="13" xfId="0" applyFont="1" applyBorder="1" applyAlignment="1">
      <alignment horizontal="left"/>
    </xf>
    <xf numFmtId="38" fontId="6" fillId="0" borderId="19" xfId="33" applyFont="1" applyFill="1" applyBorder="1"/>
    <xf numFmtId="0" fontId="6" fillId="0" borderId="0" xfId="0" applyFont="1" applyAlignment="1">
      <alignment vertical="center"/>
    </xf>
    <xf numFmtId="0" fontId="0" fillId="0" borderId="0" xfId="0" applyAlignment="1">
      <alignment vertical="center"/>
    </xf>
    <xf numFmtId="0" fontId="6" fillId="0" borderId="20" xfId="0" applyFont="1" applyBorder="1" applyAlignment="1">
      <alignment horizontal="right" vertical="center"/>
    </xf>
    <xf numFmtId="0" fontId="6" fillId="0" borderId="14" xfId="0" applyFont="1" applyBorder="1" applyAlignment="1">
      <alignment vertical="center"/>
    </xf>
    <xf numFmtId="38" fontId="6" fillId="0" borderId="17" xfId="33" applyFont="1" applyFill="1" applyBorder="1" applyAlignment="1">
      <alignment vertical="center"/>
    </xf>
    <xf numFmtId="38" fontId="6" fillId="0" borderId="21" xfId="33" applyFont="1" applyFill="1" applyBorder="1" applyAlignment="1">
      <alignment vertical="center"/>
    </xf>
    <xf numFmtId="38" fontId="6" fillId="0" borderId="22" xfId="33" applyFont="1" applyFill="1" applyBorder="1" applyAlignment="1">
      <alignment vertical="center"/>
    </xf>
    <xf numFmtId="0" fontId="6" fillId="0" borderId="14" xfId="0" applyFont="1" applyBorder="1" applyAlignment="1">
      <alignment horizontal="left" vertical="center"/>
    </xf>
    <xf numFmtId="38" fontId="22" fillId="0" borderId="17" xfId="33" applyFont="1" applyFill="1" applyBorder="1" applyAlignment="1">
      <alignment vertical="center"/>
    </xf>
    <xf numFmtId="0" fontId="22" fillId="0" borderId="0" xfId="0" applyFont="1" applyAlignment="1">
      <alignment vertical="center"/>
    </xf>
    <xf numFmtId="38" fontId="0" fillId="0" borderId="0" xfId="0" applyNumberFormat="1"/>
    <xf numFmtId="38" fontId="6" fillId="0" borderId="24" xfId="33" applyFont="1" applyFill="1" applyBorder="1"/>
    <xf numFmtId="0" fontId="0" fillId="0" borderId="25" xfId="0" applyBorder="1" applyAlignment="1">
      <alignment horizontal="left"/>
    </xf>
    <xf numFmtId="0" fontId="0" fillId="0" borderId="25" xfId="0" applyBorder="1" applyAlignment="1">
      <alignment horizontal="right"/>
    </xf>
    <xf numFmtId="38" fontId="6" fillId="0" borderId="26" xfId="33" applyFont="1" applyFill="1" applyBorder="1"/>
    <xf numFmtId="0" fontId="0" fillId="0" borderId="27" xfId="0" applyBorder="1" applyAlignment="1">
      <alignment horizontal="left"/>
    </xf>
    <xf numFmtId="0" fontId="0" fillId="0" borderId="27" xfId="0" applyBorder="1" applyAlignment="1">
      <alignment horizontal="right"/>
    </xf>
    <xf numFmtId="38" fontId="6" fillId="0" borderId="28" xfId="33" applyFont="1" applyFill="1" applyBorder="1"/>
    <xf numFmtId="0" fontId="0" fillId="0" borderId="29" xfId="0" applyBorder="1" applyAlignment="1">
      <alignment horizontal="left"/>
    </xf>
    <xf numFmtId="0" fontId="0" fillId="0" borderId="29" xfId="0" applyBorder="1" applyAlignment="1">
      <alignment horizontal="right"/>
    </xf>
    <xf numFmtId="0" fontId="0" fillId="0" borderId="30" xfId="0" applyBorder="1" applyAlignment="1">
      <alignment horizontal="left"/>
    </xf>
    <xf numFmtId="38" fontId="6" fillId="0" borderId="31" xfId="33" applyFont="1" applyFill="1" applyBorder="1"/>
    <xf numFmtId="0" fontId="0" fillId="0" borderId="34" xfId="0" applyBorder="1" applyAlignment="1">
      <alignment horizontal="left"/>
    </xf>
    <xf numFmtId="0" fontId="0" fillId="0" borderId="13" xfId="0" applyBorder="1" applyAlignment="1">
      <alignment horizontal="left"/>
    </xf>
    <xf numFmtId="0" fontId="25" fillId="0" borderId="36" xfId="0" applyFont="1" applyBorder="1" applyAlignment="1">
      <alignment horizontal="center"/>
    </xf>
    <xf numFmtId="176" fontId="25" fillId="0" borderId="37" xfId="0" applyNumberFormat="1" applyFont="1" applyBorder="1" applyAlignment="1">
      <alignment horizontal="right"/>
    </xf>
    <xf numFmtId="0" fontId="6" fillId="0" borderId="30" xfId="0" applyFont="1" applyBorder="1" applyAlignment="1">
      <alignment vertical="center"/>
    </xf>
    <xf numFmtId="0" fontId="22" fillId="0" borderId="38" xfId="0" applyFont="1" applyBorder="1" applyAlignment="1">
      <alignment horizontal="center"/>
    </xf>
    <xf numFmtId="0" fontId="6" fillId="0" borderId="38" xfId="0" applyFont="1" applyBorder="1" applyAlignment="1">
      <alignment horizontal="center"/>
    </xf>
    <xf numFmtId="38" fontId="6" fillId="0" borderId="31" xfId="41" applyNumberFormat="1" applyFont="1" applyFill="1" applyBorder="1" applyAlignment="1">
      <alignment vertical="center"/>
    </xf>
    <xf numFmtId="38" fontId="6" fillId="0" borderId="32" xfId="41" applyNumberFormat="1" applyFont="1" applyFill="1" applyBorder="1" applyAlignment="1">
      <alignment vertical="center"/>
    </xf>
    <xf numFmtId="0" fontId="22" fillId="0" borderId="39" xfId="0" applyFont="1" applyBorder="1" applyAlignment="1">
      <alignment horizontal="center"/>
    </xf>
    <xf numFmtId="38" fontId="6" fillId="0" borderId="16" xfId="33" applyFont="1" applyFill="1" applyBorder="1" applyAlignment="1">
      <alignment vertical="center"/>
    </xf>
    <xf numFmtId="38" fontId="6" fillId="0" borderId="35" xfId="33" applyFont="1" applyFill="1" applyBorder="1" applyAlignment="1">
      <alignment vertical="center"/>
    </xf>
    <xf numFmtId="38" fontId="6" fillId="0" borderId="28" xfId="33" applyFont="1" applyFill="1" applyBorder="1" applyAlignment="1">
      <alignment vertical="center"/>
    </xf>
    <xf numFmtId="0" fontId="22" fillId="0" borderId="40" xfId="0" applyFont="1" applyBorder="1" applyAlignment="1">
      <alignment horizontal="center"/>
    </xf>
    <xf numFmtId="38" fontId="6" fillId="0" borderId="41" xfId="33" applyFont="1" applyFill="1" applyBorder="1" applyAlignment="1">
      <alignment vertical="center"/>
    </xf>
    <xf numFmtId="38" fontId="6" fillId="24" borderId="24" xfId="33" applyFont="1" applyFill="1" applyBorder="1"/>
    <xf numFmtId="38" fontId="6" fillId="24" borderId="16" xfId="33" applyFont="1" applyFill="1" applyBorder="1"/>
    <xf numFmtId="38" fontId="6" fillId="24" borderId="31" xfId="33" applyFont="1" applyFill="1" applyBorder="1"/>
    <xf numFmtId="38" fontId="6" fillId="24" borderId="19" xfId="33" applyFont="1" applyFill="1" applyBorder="1"/>
    <xf numFmtId="38" fontId="6" fillId="24" borderId="17" xfId="33" applyFont="1" applyFill="1" applyBorder="1" applyAlignment="1">
      <alignment vertical="center"/>
    </xf>
    <xf numFmtId="38" fontId="6" fillId="25" borderId="43" xfId="33" applyFill="1" applyBorder="1"/>
    <xf numFmtId="38" fontId="6" fillId="25" borderId="24" xfId="33" applyFill="1" applyBorder="1"/>
    <xf numFmtId="38" fontId="6" fillId="25" borderId="44" xfId="33" applyFill="1" applyBorder="1"/>
    <xf numFmtId="38" fontId="6" fillId="25" borderId="16" xfId="33" applyFill="1" applyBorder="1"/>
    <xf numFmtId="38" fontId="25" fillId="25" borderId="47" xfId="33" applyFont="1" applyFill="1" applyBorder="1"/>
    <xf numFmtId="38" fontId="25" fillId="25" borderId="19" xfId="33" applyFont="1" applyFill="1" applyBorder="1"/>
    <xf numFmtId="38" fontId="6" fillId="25" borderId="45" xfId="33" applyFill="1" applyBorder="1" applyAlignment="1">
      <alignment vertical="center"/>
    </xf>
    <xf numFmtId="38" fontId="6" fillId="25" borderId="17" xfId="33" applyFill="1" applyBorder="1" applyAlignment="1">
      <alignment vertical="center"/>
    </xf>
    <xf numFmtId="38" fontId="22" fillId="25" borderId="45" xfId="33" applyFont="1" applyFill="1" applyBorder="1" applyAlignment="1">
      <alignment vertical="center"/>
    </xf>
    <xf numFmtId="38" fontId="22" fillId="25" borderId="17" xfId="33" applyFont="1" applyFill="1" applyBorder="1" applyAlignment="1">
      <alignment vertical="center"/>
    </xf>
    <xf numFmtId="38" fontId="6" fillId="25" borderId="46" xfId="33" applyFill="1" applyBorder="1" applyAlignment="1">
      <alignment vertical="center"/>
    </xf>
    <xf numFmtId="38" fontId="6" fillId="25" borderId="31" xfId="41" applyNumberFormat="1" applyFill="1" applyBorder="1" applyAlignment="1">
      <alignment vertical="center"/>
    </xf>
    <xf numFmtId="38" fontId="6" fillId="25" borderId="27" xfId="33" applyFill="1" applyBorder="1" applyAlignment="1">
      <alignment vertical="center"/>
    </xf>
    <xf numFmtId="38" fontId="6" fillId="25" borderId="16" xfId="33" applyFill="1" applyBorder="1" applyAlignment="1">
      <alignment vertical="center"/>
    </xf>
    <xf numFmtId="38" fontId="6" fillId="25" borderId="35" xfId="33" applyFill="1" applyBorder="1" applyAlignment="1">
      <alignment vertical="center"/>
    </xf>
    <xf numFmtId="38" fontId="6" fillId="25" borderId="48" xfId="33" applyFill="1" applyBorder="1" applyAlignment="1">
      <alignment vertical="center"/>
    </xf>
    <xf numFmtId="38" fontId="6" fillId="25" borderId="41" xfId="33" applyFill="1" applyBorder="1" applyAlignment="1">
      <alignment vertical="center"/>
    </xf>
    <xf numFmtId="38" fontId="6" fillId="24" borderId="49" xfId="33" applyFont="1" applyFill="1" applyBorder="1" applyAlignment="1">
      <alignment vertical="center"/>
    </xf>
    <xf numFmtId="0" fontId="0" fillId="0" borderId="14" xfId="0" applyBorder="1" applyAlignment="1">
      <alignment vertical="center"/>
    </xf>
    <xf numFmtId="0" fontId="24" fillId="26" borderId="42" xfId="0" applyFont="1" applyFill="1" applyBorder="1" applyAlignment="1">
      <alignment horizontal="center" vertical="center"/>
    </xf>
    <xf numFmtId="0" fontId="24" fillId="26" borderId="10" xfId="0" applyFont="1" applyFill="1" applyBorder="1" applyAlignment="1">
      <alignment horizontal="center" vertical="center"/>
    </xf>
    <xf numFmtId="38" fontId="6" fillId="0" borderId="49" xfId="33" applyFont="1" applyFill="1" applyBorder="1" applyAlignment="1">
      <alignment vertical="center"/>
    </xf>
    <xf numFmtId="38" fontId="6" fillId="0" borderId="43" xfId="33" applyFill="1" applyBorder="1"/>
    <xf numFmtId="38" fontId="6" fillId="0" borderId="24" xfId="33" applyFill="1" applyBorder="1"/>
    <xf numFmtId="38" fontId="6" fillId="0" borderId="44" xfId="33" applyFill="1" applyBorder="1"/>
    <xf numFmtId="38" fontId="6" fillId="0" borderId="16" xfId="33" applyFill="1" applyBorder="1"/>
    <xf numFmtId="0" fontId="0" fillId="0" borderId="44" xfId="0" applyBorder="1"/>
    <xf numFmtId="38" fontId="25" fillId="0" borderId="45" xfId="33" applyFont="1" applyFill="1" applyBorder="1"/>
    <xf numFmtId="38" fontId="25" fillId="0" borderId="17" xfId="33" applyFont="1" applyFill="1" applyBorder="1"/>
    <xf numFmtId="38" fontId="6" fillId="0" borderId="46" xfId="33" applyFill="1" applyBorder="1"/>
    <xf numFmtId="38" fontId="6" fillId="0" borderId="31" xfId="33" applyFill="1" applyBorder="1"/>
    <xf numFmtId="38" fontId="25" fillId="0" borderId="47" xfId="33" applyFont="1" applyFill="1" applyBorder="1"/>
    <xf numFmtId="38" fontId="25" fillId="0" borderId="19" xfId="33" applyFont="1" applyFill="1" applyBorder="1"/>
    <xf numFmtId="38" fontId="6" fillId="0" borderId="45" xfId="33" applyFill="1" applyBorder="1" applyAlignment="1">
      <alignment vertical="center"/>
    </xf>
    <xf numFmtId="38" fontId="6" fillId="0" borderId="17" xfId="33" applyFill="1" applyBorder="1" applyAlignment="1">
      <alignment vertical="center"/>
    </xf>
    <xf numFmtId="38" fontId="22" fillId="0" borderId="45" xfId="33" applyFont="1" applyFill="1" applyBorder="1" applyAlignment="1">
      <alignment vertical="center"/>
    </xf>
    <xf numFmtId="38" fontId="6" fillId="0" borderId="46" xfId="33" applyFill="1" applyBorder="1" applyAlignment="1">
      <alignment vertical="center"/>
    </xf>
    <xf numFmtId="38" fontId="6" fillId="0" borderId="31" xfId="41" applyNumberFormat="1" applyFill="1" applyBorder="1" applyAlignment="1">
      <alignment vertical="center"/>
    </xf>
    <xf numFmtId="38" fontId="6" fillId="0" borderId="27" xfId="33" applyFill="1" applyBorder="1" applyAlignment="1">
      <alignment vertical="center"/>
    </xf>
    <xf numFmtId="38" fontId="6" fillId="0" borderId="16" xfId="33" applyFill="1" applyBorder="1" applyAlignment="1">
      <alignment vertical="center"/>
    </xf>
    <xf numFmtId="38" fontId="6" fillId="0" borderId="35" xfId="33" applyFill="1" applyBorder="1" applyAlignment="1">
      <alignment vertical="center"/>
    </xf>
    <xf numFmtId="38" fontId="6" fillId="0" borderId="48" xfId="33" applyFill="1" applyBorder="1" applyAlignment="1">
      <alignment vertical="center"/>
    </xf>
    <xf numFmtId="38" fontId="6" fillId="0" borderId="41" xfId="33" applyFill="1" applyBorder="1" applyAlignment="1">
      <alignment vertical="center"/>
    </xf>
    <xf numFmtId="38" fontId="6" fillId="0" borderId="0" xfId="0" applyNumberFormat="1" applyFont="1"/>
    <xf numFmtId="38" fontId="6" fillId="0" borderId="50" xfId="33" applyFont="1" applyFill="1" applyBorder="1" applyAlignment="1">
      <alignment vertical="center"/>
    </xf>
    <xf numFmtId="38" fontId="6" fillId="24" borderId="57" xfId="33" applyFont="1" applyFill="1" applyBorder="1"/>
    <xf numFmtId="38" fontId="6" fillId="24" borderId="58" xfId="33" applyFont="1" applyFill="1" applyBorder="1"/>
    <xf numFmtId="38" fontId="6" fillId="0" borderId="0" xfId="33" applyFont="1" applyFill="1" applyBorder="1" applyAlignment="1">
      <alignment vertical="center"/>
    </xf>
    <xf numFmtId="38" fontId="6" fillId="0" borderId="33" xfId="33" applyFont="1" applyFill="1" applyBorder="1" applyAlignment="1">
      <alignment vertical="center"/>
    </xf>
    <xf numFmtId="38" fontId="6" fillId="0" borderId="18" xfId="41" applyNumberFormat="1" applyFont="1" applyFill="1" applyBorder="1" applyAlignment="1">
      <alignment vertical="center"/>
    </xf>
    <xf numFmtId="38" fontId="26" fillId="24" borderId="17" xfId="33" applyFont="1" applyFill="1" applyBorder="1" applyAlignment="1">
      <alignment vertical="center"/>
    </xf>
    <xf numFmtId="38" fontId="27" fillId="24" borderId="17" xfId="33" applyFont="1" applyFill="1" applyBorder="1" applyAlignment="1">
      <alignment vertical="center"/>
    </xf>
    <xf numFmtId="38" fontId="27" fillId="24" borderId="16" xfId="33" applyFont="1" applyFill="1" applyBorder="1" applyAlignment="1">
      <alignment vertical="center"/>
    </xf>
    <xf numFmtId="38" fontId="6" fillId="0" borderId="58" xfId="33" applyFont="1" applyFill="1" applyBorder="1"/>
    <xf numFmtId="0" fontId="22" fillId="0" borderId="29" xfId="0" applyFont="1" applyBorder="1" applyAlignment="1">
      <alignment horizontal="center"/>
    </xf>
    <xf numFmtId="0" fontId="22" fillId="0" borderId="30" xfId="0" applyFont="1" applyBorder="1" applyAlignment="1">
      <alignment horizontal="center"/>
    </xf>
    <xf numFmtId="0" fontId="22" fillId="0" borderId="27" xfId="0" applyFont="1" applyBorder="1" applyAlignment="1">
      <alignment horizontal="center"/>
    </xf>
    <xf numFmtId="0" fontId="22" fillId="0" borderId="34" xfId="0" applyFont="1" applyBorder="1" applyAlignment="1">
      <alignment horizontal="center"/>
    </xf>
    <xf numFmtId="0" fontId="22" fillId="0" borderId="23" xfId="0" applyFont="1" applyBorder="1" applyAlignment="1">
      <alignment horizontal="center"/>
    </xf>
    <xf numFmtId="0" fontId="22" fillId="0" borderId="36" xfId="0" applyFont="1" applyBorder="1" applyAlignment="1">
      <alignment horizontal="center"/>
    </xf>
    <xf numFmtId="0" fontId="22" fillId="0" borderId="27" xfId="0" applyFont="1" applyBorder="1" applyAlignment="1">
      <alignment vertical="center"/>
    </xf>
    <xf numFmtId="0" fontId="22" fillId="0" borderId="34" xfId="0" applyFont="1" applyBorder="1" applyAlignment="1">
      <alignment vertical="center"/>
    </xf>
    <xf numFmtId="0" fontId="22" fillId="0" borderId="27" xfId="0" applyFont="1" applyBorder="1" applyAlignment="1">
      <alignment horizontal="left" vertical="center"/>
    </xf>
    <xf numFmtId="0" fontId="22" fillId="0" borderId="34" xfId="0" applyFont="1" applyBorder="1" applyAlignment="1">
      <alignment horizontal="left" vertical="center"/>
    </xf>
    <xf numFmtId="0" fontId="22" fillId="0" borderId="52" xfId="0" applyFont="1" applyBorder="1" applyAlignment="1">
      <alignment horizontal="center" vertical="center" textRotation="255"/>
    </xf>
    <xf numFmtId="0" fontId="22" fillId="0" borderId="50" xfId="0" applyFont="1" applyBorder="1" applyAlignment="1">
      <alignment horizontal="center" vertical="center" textRotation="255"/>
    </xf>
    <xf numFmtId="0" fontId="22" fillId="0" borderId="51" xfId="0" applyFont="1" applyBorder="1" applyAlignment="1">
      <alignment horizontal="center" vertical="center" textRotation="255"/>
    </xf>
    <xf numFmtId="0" fontId="22" fillId="0" borderId="48" xfId="0" applyFont="1" applyBorder="1" applyAlignment="1">
      <alignment horizontal="center" vertical="center" textRotation="255"/>
    </xf>
    <xf numFmtId="0" fontId="21" fillId="0" borderId="0" xfId="0" applyFont="1" applyAlignment="1">
      <alignment horizontal="center"/>
    </xf>
    <xf numFmtId="0" fontId="20" fillId="0" borderId="0" xfId="0" applyFont="1" applyAlignment="1">
      <alignment horizontal="center"/>
    </xf>
    <xf numFmtId="0" fontId="22" fillId="0" borderId="40" xfId="0" applyFont="1" applyBorder="1" applyAlignment="1">
      <alignment horizontal="right" vertical="center"/>
    </xf>
    <xf numFmtId="0" fontId="23" fillId="0" borderId="53" xfId="0" applyFont="1" applyBorder="1" applyAlignment="1">
      <alignment horizontal="center" vertical="center"/>
    </xf>
    <xf numFmtId="0" fontId="23" fillId="0" borderId="54" xfId="0" applyFont="1" applyBorder="1" applyAlignment="1">
      <alignment horizontal="center" vertical="center"/>
    </xf>
    <xf numFmtId="0" fontId="23" fillId="0" borderId="55" xfId="0" applyFont="1" applyBorder="1" applyAlignment="1">
      <alignment horizontal="center" vertical="center"/>
    </xf>
    <xf numFmtId="0" fontId="23" fillId="0" borderId="56" xfId="0" applyFont="1" applyBorder="1" applyAlignment="1">
      <alignment horizontal="center" vertical="center"/>
    </xf>
    <xf numFmtId="0" fontId="27" fillId="0" borderId="27" xfId="0" applyFont="1" applyBorder="1" applyAlignment="1">
      <alignment horizontal="left"/>
    </xf>
    <xf numFmtId="0" fontId="27" fillId="0" borderId="27" xfId="0" applyFont="1" applyBorder="1" applyAlignment="1">
      <alignment horizontal="right"/>
    </xf>
    <xf numFmtId="0" fontId="27" fillId="0" borderId="15" xfId="0" applyFont="1" applyBorder="1" applyAlignment="1">
      <alignment horizontal="left"/>
    </xf>
    <xf numFmtId="0" fontId="28" fillId="0" borderId="52" xfId="0" applyFont="1" applyBorder="1" applyAlignment="1">
      <alignment horizontal="center" vertical="center" textRotation="255"/>
    </xf>
    <xf numFmtId="0" fontId="27" fillId="0" borderId="29" xfId="0" applyFont="1" applyBorder="1" applyAlignment="1">
      <alignment horizontal="left"/>
    </xf>
    <xf numFmtId="0" fontId="27" fillId="0" borderId="29" xfId="0" applyFont="1" applyBorder="1" applyAlignment="1">
      <alignment horizontal="right"/>
    </xf>
    <xf numFmtId="0" fontId="27" fillId="0" borderId="30" xfId="0" applyFont="1" applyBorder="1" applyAlignment="1">
      <alignment horizontal="left"/>
    </xf>
    <xf numFmtId="0" fontId="28" fillId="0" borderId="50" xfId="0" applyFont="1" applyBorder="1" applyAlignment="1">
      <alignment horizontal="center" vertical="center" textRotation="255"/>
    </xf>
    <xf numFmtId="0" fontId="27" fillId="0" borderId="34" xfId="0" applyFont="1" applyBorder="1" applyAlignment="1">
      <alignment horizontal="left"/>
    </xf>
    <xf numFmtId="0" fontId="28" fillId="0" borderId="51" xfId="0" applyFont="1" applyBorder="1" applyAlignment="1">
      <alignment horizontal="center" vertical="center" textRotation="255"/>
    </xf>
    <xf numFmtId="0" fontId="27" fillId="0" borderId="13" xfId="0" applyFont="1" applyBorder="1" applyAlignment="1">
      <alignment horizontal="left"/>
    </xf>
    <xf numFmtId="0" fontId="28" fillId="0" borderId="48" xfId="0" applyFont="1" applyBorder="1" applyAlignment="1">
      <alignment horizontal="center" vertical="center" textRotation="255"/>
    </xf>
    <xf numFmtId="0" fontId="29" fillId="0" borderId="36" xfId="0" applyFont="1" applyBorder="1" applyAlignment="1">
      <alignment horizontal="center"/>
    </xf>
    <xf numFmtId="176" fontId="29" fillId="0" borderId="37" xfId="0" applyNumberFormat="1" applyFont="1" applyBorder="1" applyAlignment="1">
      <alignment horizontal="right"/>
    </xf>
    <xf numFmtId="0" fontId="28" fillId="0" borderId="27" xfId="0" applyFont="1" applyBorder="1" applyAlignment="1">
      <alignment vertical="center"/>
    </xf>
    <xf numFmtId="0" fontId="28" fillId="0" borderId="34" xfId="0" applyFont="1" applyBorder="1" applyAlignment="1">
      <alignment vertical="center"/>
    </xf>
    <xf numFmtId="0" fontId="27" fillId="0" borderId="14" xfId="0" applyFont="1" applyBorder="1" applyAlignment="1">
      <alignment horizontal="right" vertical="center"/>
    </xf>
    <xf numFmtId="0" fontId="27" fillId="0" borderId="30" xfId="0" applyFont="1" applyBorder="1" applyAlignment="1">
      <alignment vertical="center"/>
    </xf>
    <xf numFmtId="0" fontId="27" fillId="0" borderId="20" xfId="0" applyFont="1" applyBorder="1" applyAlignment="1">
      <alignment horizontal="right" vertical="center"/>
    </xf>
    <xf numFmtId="0" fontId="27" fillId="0" borderId="14" xfId="0" applyFont="1" applyBorder="1" applyAlignment="1">
      <alignment vertical="center"/>
    </xf>
    <xf numFmtId="0" fontId="28" fillId="0" borderId="27" xfId="0" applyFont="1" applyBorder="1" applyAlignment="1">
      <alignment horizontal="left" vertical="center"/>
    </xf>
    <xf numFmtId="0" fontId="28" fillId="0" borderId="34" xfId="0" applyFont="1" applyBorder="1" applyAlignment="1">
      <alignment horizontal="left" vertical="center"/>
    </xf>
    <xf numFmtId="0" fontId="27" fillId="0" borderId="14" xfId="0" applyFont="1" applyBorder="1" applyAlignment="1">
      <alignment horizontal="left" vertical="center"/>
    </xf>
    <xf numFmtId="38" fontId="27" fillId="25" borderId="44" xfId="33" applyFont="1" applyFill="1" applyBorder="1"/>
    <xf numFmtId="38" fontId="27" fillId="25" borderId="16" xfId="33" applyFont="1" applyFill="1" applyBorder="1"/>
    <xf numFmtId="38" fontId="27" fillId="0" borderId="24" xfId="33" applyFont="1" applyFill="1" applyBorder="1"/>
    <xf numFmtId="38" fontId="27" fillId="0" borderId="16" xfId="33" applyFont="1" applyFill="1" applyBorder="1"/>
    <xf numFmtId="38" fontId="27" fillId="24" borderId="24" xfId="33" applyFont="1" applyFill="1" applyBorder="1"/>
    <xf numFmtId="0" fontId="27" fillId="25" borderId="44" xfId="0" applyFont="1" applyFill="1" applyBorder="1"/>
    <xf numFmtId="0" fontId="29" fillId="0" borderId="13" xfId="0" applyFont="1" applyBorder="1" applyAlignment="1">
      <alignment horizontal="center"/>
    </xf>
    <xf numFmtId="176" fontId="29" fillId="0" borderId="14" xfId="0" applyNumberFormat="1" applyFont="1" applyBorder="1" applyAlignment="1">
      <alignment horizontal="right"/>
    </xf>
    <xf numFmtId="38" fontId="29" fillId="25" borderId="45" xfId="33" applyFont="1" applyFill="1" applyBorder="1"/>
    <xf numFmtId="38" fontId="29" fillId="25" borderId="17" xfId="33" applyFont="1" applyFill="1" applyBorder="1"/>
    <xf numFmtId="38" fontId="27" fillId="24" borderId="16" xfId="33" applyFont="1" applyFill="1" applyBorder="1"/>
    <xf numFmtId="38" fontId="27" fillId="0" borderId="17" xfId="33" applyFont="1" applyFill="1" applyBorder="1"/>
    <xf numFmtId="38" fontId="27" fillId="25" borderId="46" xfId="33" applyFont="1" applyFill="1" applyBorder="1"/>
    <xf numFmtId="38" fontId="27" fillId="25" borderId="31" xfId="33" applyFont="1" applyFill="1" applyBorder="1"/>
    <xf numFmtId="38" fontId="27" fillId="0" borderId="31" xfId="33" applyFont="1" applyFill="1" applyBorder="1"/>
    <xf numFmtId="38" fontId="27" fillId="24" borderId="31" xfId="33" applyFont="1" applyFill="1" applyBorder="1"/>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通貨" xfId="41" builtinId="7"/>
    <cellStyle name="入力" xfId="42" builtinId="20" customBuiltin="1"/>
    <cellStyle name="標準" xfId="0" builtinId="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17</xdr:col>
      <xdr:colOff>190500</xdr:colOff>
      <xdr:row>52</xdr:row>
      <xdr:rowOff>11206</xdr:rowOff>
    </xdr:from>
    <xdr:to>
      <xdr:col>27</xdr:col>
      <xdr:colOff>249978</xdr:colOff>
      <xdr:row>76</xdr:row>
      <xdr:rowOff>94820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5452912" y="11127441"/>
          <a:ext cx="5729654" cy="4117732"/>
        </a:xfrm>
        <a:prstGeom prst="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参考</a:t>
          </a: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国等の債権債務等の金額の端数計算に関する法律</a:t>
          </a:r>
        </a:p>
        <a:p>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通則</a:t>
          </a:r>
          <a:r>
            <a:rPr lang="en-US" altLang="ja-JP" sz="1000" b="0" i="0" u="none" strike="noStrike" baseline="0">
              <a:solidFill>
                <a:schemeClr val="tx1"/>
              </a:solidFill>
              <a:latin typeface="+mn-lt"/>
              <a:ea typeface="+mn-ea"/>
              <a:cs typeface="+mn-cs"/>
            </a:rPr>
            <a:t>)</a:t>
          </a:r>
        </a:p>
        <a:p>
          <a:r>
            <a:rPr lang="ja-JP" altLang="en-US" sz="1000" b="0" i="0" u="none" strike="noStrike" baseline="0">
              <a:solidFill>
                <a:schemeClr val="tx1"/>
              </a:solidFill>
              <a:latin typeface="+mn-lt"/>
              <a:ea typeface="+mn-ea"/>
              <a:cs typeface="+mn-cs"/>
            </a:rPr>
            <a:t>第一条 国、沖縄振興開発金融公庫、</a:t>
          </a:r>
          <a:r>
            <a:rPr lang="ja-JP" altLang="en-US" sz="1000" b="0" i="0" u="none" strike="noStrike" baseline="0">
              <a:solidFill>
                <a:srgbClr val="FF0000"/>
              </a:solidFill>
              <a:latin typeface="+mn-lt"/>
              <a:ea typeface="+mn-ea"/>
              <a:cs typeface="+mn-cs"/>
            </a:rPr>
            <a:t>地方公共団体</a:t>
          </a:r>
          <a:r>
            <a:rPr lang="ja-JP" altLang="en-US" sz="1000" b="0" i="0" u="none" strike="noStrike" baseline="0">
              <a:solidFill>
                <a:schemeClr val="tx1"/>
              </a:solidFill>
              <a:latin typeface="+mn-lt"/>
              <a:ea typeface="+mn-ea"/>
              <a:cs typeface="+mn-cs"/>
            </a:rPr>
            <a:t>及び政令で指定する公共組合</a:t>
          </a:r>
          <a:r>
            <a:rPr lang="en-US" altLang="ja-JP" sz="1000" b="0" i="0" u="none" strike="noStrike" baseline="0">
              <a:solidFill>
                <a:srgbClr val="FF0000"/>
              </a:solidFill>
              <a:latin typeface="+mn-lt"/>
              <a:ea typeface="+mn-ea"/>
              <a:cs typeface="+mn-cs"/>
            </a:rPr>
            <a:t>(</a:t>
          </a:r>
          <a:r>
            <a:rPr lang="ja-JP" altLang="en-US" sz="1000" b="0" i="0" u="none" strike="noStrike" baseline="0">
              <a:solidFill>
                <a:srgbClr val="FF0000"/>
              </a:solidFill>
              <a:latin typeface="+mn-lt"/>
              <a:ea typeface="+mn-ea"/>
              <a:cs typeface="+mn-cs"/>
            </a:rPr>
            <a:t>以下「国及び公庫</a:t>
          </a:r>
        </a:p>
        <a:p>
          <a:r>
            <a:rPr lang="ja-JP" altLang="en-US" sz="1000" b="0" i="0" u="none" strike="noStrike" baseline="0">
              <a:solidFill>
                <a:srgbClr val="FF0000"/>
              </a:solidFill>
              <a:latin typeface="+mn-lt"/>
              <a:ea typeface="+mn-ea"/>
              <a:cs typeface="+mn-cs"/>
            </a:rPr>
            <a:t>等」という。</a:t>
          </a:r>
          <a:r>
            <a:rPr lang="en-US" altLang="ja-JP" sz="1000" b="0" i="0" u="none" strike="noStrike" baseline="0">
              <a:solidFill>
                <a:srgbClr val="FF0000"/>
              </a:solidFill>
              <a:latin typeface="+mn-lt"/>
              <a:ea typeface="+mn-ea"/>
              <a:cs typeface="+mn-cs"/>
            </a:rPr>
            <a:t>)</a:t>
          </a:r>
          <a:r>
            <a:rPr lang="ja-JP" altLang="en-US" sz="1000" b="0" i="0" u="none" strike="noStrike" baseline="0">
              <a:solidFill>
                <a:srgbClr val="FF0000"/>
              </a:solidFill>
              <a:latin typeface="+mn-lt"/>
              <a:ea typeface="+mn-ea"/>
              <a:cs typeface="+mn-cs"/>
            </a:rPr>
            <a:t>の債権若しくは債務の金額又は国の組織相互間の受払金等についての端数計算は、こ</a:t>
          </a:r>
        </a:p>
        <a:p>
          <a:r>
            <a:rPr lang="ja-JP" altLang="en-US" sz="1000" b="0" i="0" u="none" strike="noStrike" baseline="0">
              <a:solidFill>
                <a:srgbClr val="FF0000"/>
              </a:solidFill>
              <a:latin typeface="+mn-lt"/>
              <a:ea typeface="+mn-ea"/>
              <a:cs typeface="+mn-cs"/>
            </a:rPr>
            <a:t>の法律の定めるところによる。</a:t>
          </a:r>
        </a:p>
        <a:p>
          <a:r>
            <a:rPr lang="en-US" altLang="ja-JP" sz="1000" b="0" i="0" u="none" strike="noStrike" baseline="0">
              <a:solidFill>
                <a:schemeClr val="tx1"/>
              </a:solidFill>
              <a:latin typeface="+mn-lt"/>
              <a:ea typeface="+mn-ea"/>
              <a:cs typeface="+mn-cs"/>
            </a:rPr>
            <a:t>2 </a:t>
          </a:r>
          <a:r>
            <a:rPr lang="ja-JP" altLang="en-US" sz="1000" b="0" i="0" u="none" strike="noStrike" baseline="0">
              <a:solidFill>
                <a:schemeClr val="tx1"/>
              </a:solidFill>
              <a:latin typeface="+mn-lt"/>
              <a:ea typeface="+mn-ea"/>
              <a:cs typeface="+mn-cs"/>
            </a:rPr>
            <a:t>他の法令中の端数計算に関する規定がこの法律の規定に矛盾し、又はてい触する場合には、こ</a:t>
          </a:r>
        </a:p>
        <a:p>
          <a:pPr>
            <a:lnSpc>
              <a:spcPts val="1200"/>
            </a:lnSpc>
          </a:pPr>
          <a:r>
            <a:rPr lang="ja-JP" altLang="en-US" sz="1000" b="0" i="0" u="none" strike="noStrike" baseline="0">
              <a:solidFill>
                <a:schemeClr val="tx1"/>
              </a:solidFill>
              <a:latin typeface="+mn-lt"/>
              <a:ea typeface="+mn-ea"/>
              <a:cs typeface="+mn-cs"/>
            </a:rPr>
            <a:t>の法律の規定が優先する。</a:t>
          </a:r>
        </a:p>
        <a:p>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国等の債権又は債務の金額の端数計算</a:t>
          </a:r>
          <a:r>
            <a:rPr lang="en-US" altLang="ja-JP" sz="1000" b="0" i="0" u="none" strike="noStrike" baseline="0">
              <a:solidFill>
                <a:schemeClr val="tx1"/>
              </a:solidFill>
              <a:latin typeface="+mn-lt"/>
              <a:ea typeface="+mn-ea"/>
              <a:cs typeface="+mn-cs"/>
            </a:rPr>
            <a:t>)</a:t>
          </a:r>
        </a:p>
        <a:p>
          <a:pPr>
            <a:lnSpc>
              <a:spcPts val="1200"/>
            </a:lnSpc>
          </a:pPr>
          <a:r>
            <a:rPr lang="ja-JP" altLang="en-US" sz="1000" b="0" i="0" u="none" strike="noStrike" baseline="0">
              <a:solidFill>
                <a:schemeClr val="tx1"/>
              </a:solidFill>
              <a:latin typeface="+mn-lt"/>
              <a:ea typeface="+mn-ea"/>
              <a:cs typeface="+mn-cs"/>
            </a:rPr>
            <a:t>第二条 国及び公庫等の債権で金銭の給付を目的とするもの</a:t>
          </a: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以下「債権」という。</a:t>
          </a: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又は国及び公</a:t>
          </a:r>
        </a:p>
        <a:p>
          <a:pPr>
            <a:lnSpc>
              <a:spcPts val="1200"/>
            </a:lnSpc>
          </a:pPr>
          <a:r>
            <a:rPr lang="ja-JP" altLang="en-US" sz="1000" b="0" i="0" u="none" strike="noStrike" baseline="0">
              <a:solidFill>
                <a:schemeClr val="tx1"/>
              </a:solidFill>
              <a:latin typeface="+mn-lt"/>
              <a:ea typeface="+mn-ea"/>
              <a:cs typeface="+mn-cs"/>
            </a:rPr>
            <a:t>庫等の債務で金銭の給付を目的とするもの</a:t>
          </a:r>
          <a:r>
            <a:rPr lang="en-US" altLang="ja-JP" sz="1000" b="1"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以下「債務」という。</a:t>
          </a:r>
          <a:r>
            <a:rPr lang="en-US" altLang="ja-JP" sz="1000" b="1"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の確定金額に一円未満の端数が</a:t>
          </a:r>
        </a:p>
        <a:p>
          <a:pPr>
            <a:lnSpc>
              <a:spcPts val="1200"/>
            </a:lnSpc>
          </a:pPr>
          <a:r>
            <a:rPr lang="ja-JP" altLang="en-US" sz="1000" b="0" i="0" u="none" strike="noStrike" baseline="0">
              <a:solidFill>
                <a:schemeClr val="tx1"/>
              </a:solidFill>
              <a:latin typeface="+mn-lt"/>
              <a:ea typeface="+mn-ea"/>
              <a:cs typeface="+mn-cs"/>
            </a:rPr>
            <a:t>あるときは、その端数金額を切り捨てるものとする。</a:t>
          </a:r>
        </a:p>
        <a:p>
          <a:pPr>
            <a:lnSpc>
              <a:spcPts val="1200"/>
            </a:lnSpc>
          </a:pPr>
          <a:r>
            <a:rPr lang="en-US" altLang="ja-JP" sz="1000" b="0" i="0" u="none" strike="noStrike" baseline="0">
              <a:solidFill>
                <a:schemeClr val="tx1"/>
              </a:solidFill>
              <a:latin typeface="+mn-lt"/>
              <a:ea typeface="+mn-ea"/>
              <a:cs typeface="+mn-cs"/>
            </a:rPr>
            <a:t>2 </a:t>
          </a:r>
          <a:r>
            <a:rPr lang="ja-JP" altLang="en-US" sz="1000" b="0" i="0" u="none" strike="noStrike" baseline="0">
              <a:solidFill>
                <a:schemeClr val="tx1"/>
              </a:solidFill>
              <a:latin typeface="+mn-lt"/>
              <a:ea typeface="+mn-ea"/>
              <a:cs typeface="+mn-cs"/>
            </a:rPr>
            <a:t>国及び公庫等の債権の確定金額の全額が一円未満であるときは、その全額を切り捨てるものと</a:t>
          </a:r>
        </a:p>
        <a:p>
          <a:pPr>
            <a:lnSpc>
              <a:spcPts val="1200"/>
            </a:lnSpc>
          </a:pPr>
          <a:r>
            <a:rPr lang="ja-JP" altLang="en-US" sz="1000" b="0" i="0" u="none" strike="noStrike" baseline="0">
              <a:solidFill>
                <a:schemeClr val="tx1"/>
              </a:solidFill>
              <a:latin typeface="+mn-lt"/>
              <a:ea typeface="+mn-ea"/>
              <a:cs typeface="+mn-cs"/>
            </a:rPr>
            <a:t>し、国及び公庫等の債務の確定金額の全額が一円未満であるときは、その全額を一円として計算す</a:t>
          </a:r>
        </a:p>
        <a:p>
          <a:pPr>
            <a:lnSpc>
              <a:spcPts val="1200"/>
            </a:lnSpc>
          </a:pPr>
          <a:r>
            <a:rPr lang="ja-JP" altLang="en-US" sz="1000" b="0" i="0" u="none" strike="noStrike" baseline="0">
              <a:solidFill>
                <a:schemeClr val="tx1"/>
              </a:solidFill>
              <a:latin typeface="+mn-lt"/>
              <a:ea typeface="+mn-ea"/>
              <a:cs typeface="+mn-cs"/>
            </a:rPr>
            <a:t>る。</a:t>
          </a:r>
        </a:p>
        <a:p>
          <a:pPr>
            <a:lnSpc>
              <a:spcPts val="1200"/>
            </a:lnSpc>
          </a:pPr>
          <a:r>
            <a:rPr lang="en-US" altLang="ja-JP" sz="1000" b="0" i="0" u="none" strike="noStrike" baseline="0">
              <a:solidFill>
                <a:schemeClr val="tx1"/>
              </a:solidFill>
              <a:latin typeface="+mn-lt"/>
              <a:ea typeface="+mn-ea"/>
              <a:cs typeface="+mn-cs"/>
            </a:rPr>
            <a:t>3 </a:t>
          </a:r>
          <a:r>
            <a:rPr lang="ja-JP" altLang="en-US" sz="1000" b="0" i="0" u="none" strike="noStrike" baseline="0">
              <a:solidFill>
                <a:schemeClr val="tx1"/>
              </a:solidFill>
              <a:latin typeface="+mn-lt"/>
              <a:ea typeface="+mn-ea"/>
              <a:cs typeface="+mn-cs"/>
            </a:rPr>
            <a:t>国及び公庫等の相互の間における債権又は債務の確定金額の全額が一円未満であるときは、前</a:t>
          </a:r>
        </a:p>
        <a:p>
          <a:pPr>
            <a:lnSpc>
              <a:spcPts val="1200"/>
            </a:lnSpc>
          </a:pPr>
          <a:r>
            <a:rPr lang="ja-JP" altLang="en-US" sz="1000" b="0" i="0" u="none" strike="noStrike" baseline="0">
              <a:solidFill>
                <a:schemeClr val="tx1"/>
              </a:solidFill>
              <a:latin typeface="+mn-lt"/>
              <a:ea typeface="+mn-ea"/>
              <a:cs typeface="+mn-cs"/>
            </a:rPr>
            <a:t>項の規定にかかわらず、その全額を切り捨てるものとする。</a:t>
          </a:r>
        </a:p>
        <a:p>
          <a:pPr>
            <a:lnSpc>
              <a:spcPts val="1200"/>
            </a:lnSpc>
          </a:pP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分割して履行すべき金額の計算</a:t>
          </a:r>
          <a:r>
            <a:rPr lang="en-US" altLang="ja-JP" sz="1000" b="0" i="0" u="none" strike="noStrike" baseline="0">
              <a:solidFill>
                <a:schemeClr val="tx1"/>
              </a:solidFill>
              <a:latin typeface="+mn-lt"/>
              <a:ea typeface="+mn-ea"/>
              <a:cs typeface="+mn-cs"/>
            </a:rPr>
            <a:t>)</a:t>
          </a:r>
        </a:p>
        <a:p>
          <a:pPr>
            <a:lnSpc>
              <a:spcPts val="1200"/>
            </a:lnSpc>
          </a:pPr>
          <a:r>
            <a:rPr lang="ja-JP" altLang="en-US" sz="1000" b="0" i="0" u="none" strike="noStrike" baseline="0">
              <a:solidFill>
                <a:schemeClr val="tx1"/>
              </a:solidFill>
              <a:latin typeface="+mn-lt"/>
              <a:ea typeface="+mn-ea"/>
              <a:cs typeface="+mn-cs"/>
            </a:rPr>
            <a:t>第三条 </a:t>
          </a:r>
          <a:r>
            <a:rPr lang="ja-JP" altLang="en-US" sz="1000" b="0" i="0" u="none" strike="noStrike" baseline="0">
              <a:solidFill>
                <a:srgbClr val="FF0000"/>
              </a:solidFill>
              <a:latin typeface="+mn-lt"/>
              <a:ea typeface="+mn-ea"/>
              <a:cs typeface="+mn-cs"/>
            </a:rPr>
            <a:t>国及び公庫等の債権又は債務の確定金額を、二以上の履行期限を定め、一定の金額に分割</a:t>
          </a:r>
        </a:p>
        <a:p>
          <a:pPr>
            <a:lnSpc>
              <a:spcPts val="1200"/>
            </a:lnSpc>
          </a:pPr>
          <a:r>
            <a:rPr lang="ja-JP" altLang="en-US" sz="1000" b="0" i="0" u="none" strike="noStrike" baseline="0">
              <a:solidFill>
                <a:srgbClr val="FF0000"/>
              </a:solidFill>
              <a:latin typeface="+mn-lt"/>
              <a:ea typeface="+mn-ea"/>
              <a:cs typeface="+mn-cs"/>
            </a:rPr>
            <a:t>して履行することとされている場合において、その履行期限ごとの分割金額に一円未満の端数があ</a:t>
          </a:r>
        </a:p>
        <a:p>
          <a:pPr>
            <a:lnSpc>
              <a:spcPts val="1200"/>
            </a:lnSpc>
          </a:pPr>
          <a:r>
            <a:rPr lang="ja-JP" altLang="en-US" sz="1000" b="0" i="0" u="none" strike="noStrike" baseline="0">
              <a:solidFill>
                <a:srgbClr val="FF0000"/>
              </a:solidFill>
              <a:latin typeface="+mn-lt"/>
              <a:ea typeface="+mn-ea"/>
              <a:cs typeface="+mn-cs"/>
            </a:rPr>
            <a:t>るとき、又はその分割金額の全額が一円未満であるときは、その端数金額又は分割金額は、すべて</a:t>
          </a:r>
        </a:p>
        <a:p>
          <a:pPr>
            <a:lnSpc>
              <a:spcPts val="1200"/>
            </a:lnSpc>
          </a:pPr>
          <a:r>
            <a:rPr lang="ja-JP" altLang="en-US" sz="1000" b="0" i="0" u="none" strike="noStrike" baseline="0">
              <a:solidFill>
                <a:srgbClr val="FF0000"/>
              </a:solidFill>
              <a:latin typeface="+mn-lt"/>
              <a:ea typeface="+mn-ea"/>
              <a:cs typeface="+mn-cs"/>
            </a:rPr>
            <a:t>最初の履行期限に係る分割金額に合算するものとする。</a:t>
          </a:r>
          <a:endParaRPr kumimoji="1" lang="ja-JP" altLang="en-US" sz="10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190500</xdr:colOff>
      <xdr:row>52</xdr:row>
      <xdr:rowOff>11206</xdr:rowOff>
    </xdr:from>
    <xdr:to>
      <xdr:col>27</xdr:col>
      <xdr:colOff>249978</xdr:colOff>
      <xdr:row>76</xdr:row>
      <xdr:rowOff>94820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15478125" y="10964956"/>
          <a:ext cx="5745903" cy="4198414"/>
        </a:xfrm>
        <a:prstGeom prst="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参考</a:t>
          </a: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国等の債権債務等の金額の端数計算に関する法律</a:t>
          </a:r>
        </a:p>
        <a:p>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通則</a:t>
          </a:r>
          <a:r>
            <a:rPr lang="en-US" altLang="ja-JP" sz="1000" b="0" i="0" u="none" strike="noStrike" baseline="0">
              <a:solidFill>
                <a:schemeClr val="tx1"/>
              </a:solidFill>
              <a:latin typeface="+mn-lt"/>
              <a:ea typeface="+mn-ea"/>
              <a:cs typeface="+mn-cs"/>
            </a:rPr>
            <a:t>)</a:t>
          </a:r>
        </a:p>
        <a:p>
          <a:r>
            <a:rPr lang="ja-JP" altLang="en-US" sz="1000" b="0" i="0" u="none" strike="noStrike" baseline="0">
              <a:solidFill>
                <a:schemeClr val="tx1"/>
              </a:solidFill>
              <a:latin typeface="+mn-lt"/>
              <a:ea typeface="+mn-ea"/>
              <a:cs typeface="+mn-cs"/>
            </a:rPr>
            <a:t>第一条 国、沖縄振興開発金融公庫、</a:t>
          </a:r>
          <a:r>
            <a:rPr lang="ja-JP" altLang="en-US" sz="1000" b="0" i="0" u="none" strike="noStrike" baseline="0">
              <a:solidFill>
                <a:srgbClr val="FF0000"/>
              </a:solidFill>
              <a:latin typeface="+mn-lt"/>
              <a:ea typeface="+mn-ea"/>
              <a:cs typeface="+mn-cs"/>
            </a:rPr>
            <a:t>地方公共団体</a:t>
          </a:r>
          <a:r>
            <a:rPr lang="ja-JP" altLang="en-US" sz="1000" b="0" i="0" u="none" strike="noStrike" baseline="0">
              <a:solidFill>
                <a:schemeClr val="tx1"/>
              </a:solidFill>
              <a:latin typeface="+mn-lt"/>
              <a:ea typeface="+mn-ea"/>
              <a:cs typeface="+mn-cs"/>
            </a:rPr>
            <a:t>及び政令で指定する公共組合</a:t>
          </a:r>
          <a:r>
            <a:rPr lang="en-US" altLang="ja-JP" sz="1000" b="0" i="0" u="none" strike="noStrike" baseline="0">
              <a:solidFill>
                <a:srgbClr val="FF0000"/>
              </a:solidFill>
              <a:latin typeface="+mn-lt"/>
              <a:ea typeface="+mn-ea"/>
              <a:cs typeface="+mn-cs"/>
            </a:rPr>
            <a:t>(</a:t>
          </a:r>
          <a:r>
            <a:rPr lang="ja-JP" altLang="en-US" sz="1000" b="0" i="0" u="none" strike="noStrike" baseline="0">
              <a:solidFill>
                <a:srgbClr val="FF0000"/>
              </a:solidFill>
              <a:latin typeface="+mn-lt"/>
              <a:ea typeface="+mn-ea"/>
              <a:cs typeface="+mn-cs"/>
            </a:rPr>
            <a:t>以下「国及び公庫</a:t>
          </a:r>
        </a:p>
        <a:p>
          <a:r>
            <a:rPr lang="ja-JP" altLang="en-US" sz="1000" b="0" i="0" u="none" strike="noStrike" baseline="0">
              <a:solidFill>
                <a:srgbClr val="FF0000"/>
              </a:solidFill>
              <a:latin typeface="+mn-lt"/>
              <a:ea typeface="+mn-ea"/>
              <a:cs typeface="+mn-cs"/>
            </a:rPr>
            <a:t>等」という。</a:t>
          </a:r>
          <a:r>
            <a:rPr lang="en-US" altLang="ja-JP" sz="1000" b="0" i="0" u="none" strike="noStrike" baseline="0">
              <a:solidFill>
                <a:srgbClr val="FF0000"/>
              </a:solidFill>
              <a:latin typeface="+mn-lt"/>
              <a:ea typeface="+mn-ea"/>
              <a:cs typeface="+mn-cs"/>
            </a:rPr>
            <a:t>)</a:t>
          </a:r>
          <a:r>
            <a:rPr lang="ja-JP" altLang="en-US" sz="1000" b="0" i="0" u="none" strike="noStrike" baseline="0">
              <a:solidFill>
                <a:srgbClr val="FF0000"/>
              </a:solidFill>
              <a:latin typeface="+mn-lt"/>
              <a:ea typeface="+mn-ea"/>
              <a:cs typeface="+mn-cs"/>
            </a:rPr>
            <a:t>の債権若しくは債務の金額又は国の組織相互間の受払金等についての端数計算は、こ</a:t>
          </a:r>
        </a:p>
        <a:p>
          <a:r>
            <a:rPr lang="ja-JP" altLang="en-US" sz="1000" b="0" i="0" u="none" strike="noStrike" baseline="0">
              <a:solidFill>
                <a:srgbClr val="FF0000"/>
              </a:solidFill>
              <a:latin typeface="+mn-lt"/>
              <a:ea typeface="+mn-ea"/>
              <a:cs typeface="+mn-cs"/>
            </a:rPr>
            <a:t>の法律の定めるところによる。</a:t>
          </a:r>
        </a:p>
        <a:p>
          <a:r>
            <a:rPr lang="en-US" altLang="ja-JP" sz="1000" b="0" i="0" u="none" strike="noStrike" baseline="0">
              <a:solidFill>
                <a:schemeClr val="tx1"/>
              </a:solidFill>
              <a:latin typeface="+mn-lt"/>
              <a:ea typeface="+mn-ea"/>
              <a:cs typeface="+mn-cs"/>
            </a:rPr>
            <a:t>2 </a:t>
          </a:r>
          <a:r>
            <a:rPr lang="ja-JP" altLang="en-US" sz="1000" b="0" i="0" u="none" strike="noStrike" baseline="0">
              <a:solidFill>
                <a:schemeClr val="tx1"/>
              </a:solidFill>
              <a:latin typeface="+mn-lt"/>
              <a:ea typeface="+mn-ea"/>
              <a:cs typeface="+mn-cs"/>
            </a:rPr>
            <a:t>他の法令中の端数計算に関する規定がこの法律の規定に矛盾し、又はてい触する場合には、こ</a:t>
          </a:r>
        </a:p>
        <a:p>
          <a:pPr>
            <a:lnSpc>
              <a:spcPts val="1200"/>
            </a:lnSpc>
          </a:pPr>
          <a:r>
            <a:rPr lang="ja-JP" altLang="en-US" sz="1000" b="0" i="0" u="none" strike="noStrike" baseline="0">
              <a:solidFill>
                <a:schemeClr val="tx1"/>
              </a:solidFill>
              <a:latin typeface="+mn-lt"/>
              <a:ea typeface="+mn-ea"/>
              <a:cs typeface="+mn-cs"/>
            </a:rPr>
            <a:t>の法律の規定が優先する。</a:t>
          </a:r>
        </a:p>
        <a:p>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国等の債権又は債務の金額の端数計算</a:t>
          </a:r>
          <a:r>
            <a:rPr lang="en-US" altLang="ja-JP" sz="1000" b="0" i="0" u="none" strike="noStrike" baseline="0">
              <a:solidFill>
                <a:schemeClr val="tx1"/>
              </a:solidFill>
              <a:latin typeface="+mn-lt"/>
              <a:ea typeface="+mn-ea"/>
              <a:cs typeface="+mn-cs"/>
            </a:rPr>
            <a:t>)</a:t>
          </a:r>
        </a:p>
        <a:p>
          <a:pPr>
            <a:lnSpc>
              <a:spcPts val="1200"/>
            </a:lnSpc>
          </a:pPr>
          <a:r>
            <a:rPr lang="ja-JP" altLang="en-US" sz="1000" b="0" i="0" u="none" strike="noStrike" baseline="0">
              <a:solidFill>
                <a:schemeClr val="tx1"/>
              </a:solidFill>
              <a:latin typeface="+mn-lt"/>
              <a:ea typeface="+mn-ea"/>
              <a:cs typeface="+mn-cs"/>
            </a:rPr>
            <a:t>第二条 国及び公庫等の債権で金銭の給付を目的とするもの</a:t>
          </a: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以下「債権」という。</a:t>
          </a: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又は国及び公</a:t>
          </a:r>
        </a:p>
        <a:p>
          <a:pPr>
            <a:lnSpc>
              <a:spcPts val="1200"/>
            </a:lnSpc>
          </a:pPr>
          <a:r>
            <a:rPr lang="ja-JP" altLang="en-US" sz="1000" b="0" i="0" u="none" strike="noStrike" baseline="0">
              <a:solidFill>
                <a:schemeClr val="tx1"/>
              </a:solidFill>
              <a:latin typeface="+mn-lt"/>
              <a:ea typeface="+mn-ea"/>
              <a:cs typeface="+mn-cs"/>
            </a:rPr>
            <a:t>庫等の債務で金銭の給付を目的とするもの</a:t>
          </a:r>
          <a:r>
            <a:rPr lang="en-US" altLang="ja-JP" sz="1000" b="1"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以下「債務」という。</a:t>
          </a:r>
          <a:r>
            <a:rPr lang="en-US" altLang="ja-JP" sz="1000" b="1"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の確定金額に一円未満の端数が</a:t>
          </a:r>
        </a:p>
        <a:p>
          <a:pPr>
            <a:lnSpc>
              <a:spcPts val="1200"/>
            </a:lnSpc>
          </a:pPr>
          <a:r>
            <a:rPr lang="ja-JP" altLang="en-US" sz="1000" b="0" i="0" u="none" strike="noStrike" baseline="0">
              <a:solidFill>
                <a:schemeClr val="tx1"/>
              </a:solidFill>
              <a:latin typeface="+mn-lt"/>
              <a:ea typeface="+mn-ea"/>
              <a:cs typeface="+mn-cs"/>
            </a:rPr>
            <a:t>あるときは、その端数金額を切り捨てるものとする。</a:t>
          </a:r>
        </a:p>
        <a:p>
          <a:pPr>
            <a:lnSpc>
              <a:spcPts val="1200"/>
            </a:lnSpc>
          </a:pPr>
          <a:r>
            <a:rPr lang="en-US" altLang="ja-JP" sz="1000" b="0" i="0" u="none" strike="noStrike" baseline="0">
              <a:solidFill>
                <a:schemeClr val="tx1"/>
              </a:solidFill>
              <a:latin typeface="+mn-lt"/>
              <a:ea typeface="+mn-ea"/>
              <a:cs typeface="+mn-cs"/>
            </a:rPr>
            <a:t>2 </a:t>
          </a:r>
          <a:r>
            <a:rPr lang="ja-JP" altLang="en-US" sz="1000" b="0" i="0" u="none" strike="noStrike" baseline="0">
              <a:solidFill>
                <a:schemeClr val="tx1"/>
              </a:solidFill>
              <a:latin typeface="+mn-lt"/>
              <a:ea typeface="+mn-ea"/>
              <a:cs typeface="+mn-cs"/>
            </a:rPr>
            <a:t>国及び公庫等の債権の確定金額の全額が一円未満であるときは、その全額を切り捨てるものと</a:t>
          </a:r>
        </a:p>
        <a:p>
          <a:pPr>
            <a:lnSpc>
              <a:spcPts val="1200"/>
            </a:lnSpc>
          </a:pPr>
          <a:r>
            <a:rPr lang="ja-JP" altLang="en-US" sz="1000" b="0" i="0" u="none" strike="noStrike" baseline="0">
              <a:solidFill>
                <a:schemeClr val="tx1"/>
              </a:solidFill>
              <a:latin typeface="+mn-lt"/>
              <a:ea typeface="+mn-ea"/>
              <a:cs typeface="+mn-cs"/>
            </a:rPr>
            <a:t>し、国及び公庫等の債務の確定金額の全額が一円未満であるときは、その全額を一円として計算す</a:t>
          </a:r>
        </a:p>
        <a:p>
          <a:pPr>
            <a:lnSpc>
              <a:spcPts val="1200"/>
            </a:lnSpc>
          </a:pPr>
          <a:r>
            <a:rPr lang="ja-JP" altLang="en-US" sz="1000" b="0" i="0" u="none" strike="noStrike" baseline="0">
              <a:solidFill>
                <a:schemeClr val="tx1"/>
              </a:solidFill>
              <a:latin typeface="+mn-lt"/>
              <a:ea typeface="+mn-ea"/>
              <a:cs typeface="+mn-cs"/>
            </a:rPr>
            <a:t>る。</a:t>
          </a:r>
        </a:p>
        <a:p>
          <a:pPr>
            <a:lnSpc>
              <a:spcPts val="1200"/>
            </a:lnSpc>
          </a:pPr>
          <a:r>
            <a:rPr lang="en-US" altLang="ja-JP" sz="1000" b="0" i="0" u="none" strike="noStrike" baseline="0">
              <a:solidFill>
                <a:schemeClr val="tx1"/>
              </a:solidFill>
              <a:latin typeface="+mn-lt"/>
              <a:ea typeface="+mn-ea"/>
              <a:cs typeface="+mn-cs"/>
            </a:rPr>
            <a:t>3 </a:t>
          </a:r>
          <a:r>
            <a:rPr lang="ja-JP" altLang="en-US" sz="1000" b="0" i="0" u="none" strike="noStrike" baseline="0">
              <a:solidFill>
                <a:schemeClr val="tx1"/>
              </a:solidFill>
              <a:latin typeface="+mn-lt"/>
              <a:ea typeface="+mn-ea"/>
              <a:cs typeface="+mn-cs"/>
            </a:rPr>
            <a:t>国及び公庫等の相互の間における債権又は債務の確定金額の全額が一円未満であるときは、前</a:t>
          </a:r>
        </a:p>
        <a:p>
          <a:pPr>
            <a:lnSpc>
              <a:spcPts val="1200"/>
            </a:lnSpc>
          </a:pPr>
          <a:r>
            <a:rPr lang="ja-JP" altLang="en-US" sz="1000" b="0" i="0" u="none" strike="noStrike" baseline="0">
              <a:solidFill>
                <a:schemeClr val="tx1"/>
              </a:solidFill>
              <a:latin typeface="+mn-lt"/>
              <a:ea typeface="+mn-ea"/>
              <a:cs typeface="+mn-cs"/>
            </a:rPr>
            <a:t>項の規定にかかわらず、その全額を切り捨てるものとする。</a:t>
          </a:r>
        </a:p>
        <a:p>
          <a:pPr>
            <a:lnSpc>
              <a:spcPts val="1200"/>
            </a:lnSpc>
          </a:pP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分割して履行すべき金額の計算</a:t>
          </a:r>
          <a:r>
            <a:rPr lang="en-US" altLang="ja-JP" sz="1000" b="0" i="0" u="none" strike="noStrike" baseline="0">
              <a:solidFill>
                <a:schemeClr val="tx1"/>
              </a:solidFill>
              <a:latin typeface="+mn-lt"/>
              <a:ea typeface="+mn-ea"/>
              <a:cs typeface="+mn-cs"/>
            </a:rPr>
            <a:t>)</a:t>
          </a:r>
        </a:p>
        <a:p>
          <a:pPr>
            <a:lnSpc>
              <a:spcPts val="1200"/>
            </a:lnSpc>
          </a:pPr>
          <a:r>
            <a:rPr lang="ja-JP" altLang="en-US" sz="1000" b="0" i="0" u="none" strike="noStrike" baseline="0">
              <a:solidFill>
                <a:schemeClr val="tx1"/>
              </a:solidFill>
              <a:latin typeface="+mn-lt"/>
              <a:ea typeface="+mn-ea"/>
              <a:cs typeface="+mn-cs"/>
            </a:rPr>
            <a:t>第三条 </a:t>
          </a:r>
          <a:r>
            <a:rPr lang="ja-JP" altLang="en-US" sz="1000" b="0" i="0" u="none" strike="noStrike" baseline="0">
              <a:solidFill>
                <a:srgbClr val="FF0000"/>
              </a:solidFill>
              <a:latin typeface="+mn-lt"/>
              <a:ea typeface="+mn-ea"/>
              <a:cs typeface="+mn-cs"/>
            </a:rPr>
            <a:t>国及び公庫等の債権又は債務の確定金額を、二以上の履行期限を定め、一定の金額に分割</a:t>
          </a:r>
        </a:p>
        <a:p>
          <a:pPr>
            <a:lnSpc>
              <a:spcPts val="1200"/>
            </a:lnSpc>
          </a:pPr>
          <a:r>
            <a:rPr lang="ja-JP" altLang="en-US" sz="1000" b="0" i="0" u="none" strike="noStrike" baseline="0">
              <a:solidFill>
                <a:srgbClr val="FF0000"/>
              </a:solidFill>
              <a:latin typeface="+mn-lt"/>
              <a:ea typeface="+mn-ea"/>
              <a:cs typeface="+mn-cs"/>
            </a:rPr>
            <a:t>して履行することとされている場合において、その履行期限ごとの分割金額に一円未満の端数があ</a:t>
          </a:r>
        </a:p>
        <a:p>
          <a:pPr>
            <a:lnSpc>
              <a:spcPts val="1200"/>
            </a:lnSpc>
          </a:pPr>
          <a:r>
            <a:rPr lang="ja-JP" altLang="en-US" sz="1000" b="0" i="0" u="none" strike="noStrike" baseline="0">
              <a:solidFill>
                <a:srgbClr val="FF0000"/>
              </a:solidFill>
              <a:latin typeface="+mn-lt"/>
              <a:ea typeface="+mn-ea"/>
              <a:cs typeface="+mn-cs"/>
            </a:rPr>
            <a:t>るとき、又はその分割金額の全額が一円未満であるときは、その端数金額又は分割金額は、すべて</a:t>
          </a:r>
        </a:p>
        <a:p>
          <a:pPr>
            <a:lnSpc>
              <a:spcPts val="1200"/>
            </a:lnSpc>
          </a:pPr>
          <a:r>
            <a:rPr lang="ja-JP" altLang="en-US" sz="1000" b="0" i="0" u="none" strike="noStrike" baseline="0">
              <a:solidFill>
                <a:srgbClr val="FF0000"/>
              </a:solidFill>
              <a:latin typeface="+mn-lt"/>
              <a:ea typeface="+mn-ea"/>
              <a:cs typeface="+mn-cs"/>
            </a:rPr>
            <a:t>最初の履行期限に係る分割金額に合算するものとする。</a:t>
          </a:r>
          <a:endParaRPr kumimoji="1" lang="ja-JP" altLang="en-US" sz="10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190500</xdr:colOff>
      <xdr:row>52</xdr:row>
      <xdr:rowOff>11206</xdr:rowOff>
    </xdr:from>
    <xdr:to>
      <xdr:col>27</xdr:col>
      <xdr:colOff>249978</xdr:colOff>
      <xdr:row>76</xdr:row>
      <xdr:rowOff>94820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15478125" y="10964956"/>
          <a:ext cx="5745903" cy="4198414"/>
        </a:xfrm>
        <a:prstGeom prst="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参考</a:t>
          </a: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国等の債権債務等の金額の端数計算に関する法律</a:t>
          </a:r>
        </a:p>
        <a:p>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通則</a:t>
          </a:r>
          <a:r>
            <a:rPr lang="en-US" altLang="ja-JP" sz="1000" b="0" i="0" u="none" strike="noStrike" baseline="0">
              <a:solidFill>
                <a:schemeClr val="tx1"/>
              </a:solidFill>
              <a:latin typeface="+mn-lt"/>
              <a:ea typeface="+mn-ea"/>
              <a:cs typeface="+mn-cs"/>
            </a:rPr>
            <a:t>)</a:t>
          </a:r>
        </a:p>
        <a:p>
          <a:r>
            <a:rPr lang="ja-JP" altLang="en-US" sz="1000" b="0" i="0" u="none" strike="noStrike" baseline="0">
              <a:solidFill>
                <a:schemeClr val="tx1"/>
              </a:solidFill>
              <a:latin typeface="+mn-lt"/>
              <a:ea typeface="+mn-ea"/>
              <a:cs typeface="+mn-cs"/>
            </a:rPr>
            <a:t>第一条 国、沖縄振興開発金融公庫、</a:t>
          </a:r>
          <a:r>
            <a:rPr lang="ja-JP" altLang="en-US" sz="1000" b="0" i="0" u="none" strike="noStrike" baseline="0">
              <a:solidFill>
                <a:srgbClr val="FF0000"/>
              </a:solidFill>
              <a:latin typeface="+mn-lt"/>
              <a:ea typeface="+mn-ea"/>
              <a:cs typeface="+mn-cs"/>
            </a:rPr>
            <a:t>地方公共団体</a:t>
          </a:r>
          <a:r>
            <a:rPr lang="ja-JP" altLang="en-US" sz="1000" b="0" i="0" u="none" strike="noStrike" baseline="0">
              <a:solidFill>
                <a:schemeClr val="tx1"/>
              </a:solidFill>
              <a:latin typeface="+mn-lt"/>
              <a:ea typeface="+mn-ea"/>
              <a:cs typeface="+mn-cs"/>
            </a:rPr>
            <a:t>及び政令で指定する公共組合</a:t>
          </a:r>
          <a:r>
            <a:rPr lang="en-US" altLang="ja-JP" sz="1000" b="0" i="0" u="none" strike="noStrike" baseline="0">
              <a:solidFill>
                <a:srgbClr val="FF0000"/>
              </a:solidFill>
              <a:latin typeface="+mn-lt"/>
              <a:ea typeface="+mn-ea"/>
              <a:cs typeface="+mn-cs"/>
            </a:rPr>
            <a:t>(</a:t>
          </a:r>
          <a:r>
            <a:rPr lang="ja-JP" altLang="en-US" sz="1000" b="0" i="0" u="none" strike="noStrike" baseline="0">
              <a:solidFill>
                <a:srgbClr val="FF0000"/>
              </a:solidFill>
              <a:latin typeface="+mn-lt"/>
              <a:ea typeface="+mn-ea"/>
              <a:cs typeface="+mn-cs"/>
            </a:rPr>
            <a:t>以下「国及び公庫</a:t>
          </a:r>
        </a:p>
        <a:p>
          <a:r>
            <a:rPr lang="ja-JP" altLang="en-US" sz="1000" b="0" i="0" u="none" strike="noStrike" baseline="0">
              <a:solidFill>
                <a:srgbClr val="FF0000"/>
              </a:solidFill>
              <a:latin typeface="+mn-lt"/>
              <a:ea typeface="+mn-ea"/>
              <a:cs typeface="+mn-cs"/>
            </a:rPr>
            <a:t>等」という。</a:t>
          </a:r>
          <a:r>
            <a:rPr lang="en-US" altLang="ja-JP" sz="1000" b="0" i="0" u="none" strike="noStrike" baseline="0">
              <a:solidFill>
                <a:srgbClr val="FF0000"/>
              </a:solidFill>
              <a:latin typeface="+mn-lt"/>
              <a:ea typeface="+mn-ea"/>
              <a:cs typeface="+mn-cs"/>
            </a:rPr>
            <a:t>)</a:t>
          </a:r>
          <a:r>
            <a:rPr lang="ja-JP" altLang="en-US" sz="1000" b="0" i="0" u="none" strike="noStrike" baseline="0">
              <a:solidFill>
                <a:srgbClr val="FF0000"/>
              </a:solidFill>
              <a:latin typeface="+mn-lt"/>
              <a:ea typeface="+mn-ea"/>
              <a:cs typeface="+mn-cs"/>
            </a:rPr>
            <a:t>の債権若しくは債務の金額又は国の組織相互間の受払金等についての端数計算は、こ</a:t>
          </a:r>
        </a:p>
        <a:p>
          <a:r>
            <a:rPr lang="ja-JP" altLang="en-US" sz="1000" b="0" i="0" u="none" strike="noStrike" baseline="0">
              <a:solidFill>
                <a:srgbClr val="FF0000"/>
              </a:solidFill>
              <a:latin typeface="+mn-lt"/>
              <a:ea typeface="+mn-ea"/>
              <a:cs typeface="+mn-cs"/>
            </a:rPr>
            <a:t>の法律の定めるところによる。</a:t>
          </a:r>
        </a:p>
        <a:p>
          <a:r>
            <a:rPr lang="en-US" altLang="ja-JP" sz="1000" b="0" i="0" u="none" strike="noStrike" baseline="0">
              <a:solidFill>
                <a:schemeClr val="tx1"/>
              </a:solidFill>
              <a:latin typeface="+mn-lt"/>
              <a:ea typeface="+mn-ea"/>
              <a:cs typeface="+mn-cs"/>
            </a:rPr>
            <a:t>2 </a:t>
          </a:r>
          <a:r>
            <a:rPr lang="ja-JP" altLang="en-US" sz="1000" b="0" i="0" u="none" strike="noStrike" baseline="0">
              <a:solidFill>
                <a:schemeClr val="tx1"/>
              </a:solidFill>
              <a:latin typeface="+mn-lt"/>
              <a:ea typeface="+mn-ea"/>
              <a:cs typeface="+mn-cs"/>
            </a:rPr>
            <a:t>他の法令中の端数計算に関する規定がこの法律の規定に矛盾し、又はてい触する場合には、こ</a:t>
          </a:r>
        </a:p>
        <a:p>
          <a:pPr>
            <a:lnSpc>
              <a:spcPts val="1200"/>
            </a:lnSpc>
          </a:pPr>
          <a:r>
            <a:rPr lang="ja-JP" altLang="en-US" sz="1000" b="0" i="0" u="none" strike="noStrike" baseline="0">
              <a:solidFill>
                <a:schemeClr val="tx1"/>
              </a:solidFill>
              <a:latin typeface="+mn-lt"/>
              <a:ea typeface="+mn-ea"/>
              <a:cs typeface="+mn-cs"/>
            </a:rPr>
            <a:t>の法律の規定が優先する。</a:t>
          </a:r>
        </a:p>
        <a:p>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国等の債権又は債務の金額の端数計算</a:t>
          </a:r>
          <a:r>
            <a:rPr lang="en-US" altLang="ja-JP" sz="1000" b="0" i="0" u="none" strike="noStrike" baseline="0">
              <a:solidFill>
                <a:schemeClr val="tx1"/>
              </a:solidFill>
              <a:latin typeface="+mn-lt"/>
              <a:ea typeface="+mn-ea"/>
              <a:cs typeface="+mn-cs"/>
            </a:rPr>
            <a:t>)</a:t>
          </a:r>
        </a:p>
        <a:p>
          <a:pPr>
            <a:lnSpc>
              <a:spcPts val="1200"/>
            </a:lnSpc>
          </a:pPr>
          <a:r>
            <a:rPr lang="ja-JP" altLang="en-US" sz="1000" b="0" i="0" u="none" strike="noStrike" baseline="0">
              <a:solidFill>
                <a:schemeClr val="tx1"/>
              </a:solidFill>
              <a:latin typeface="+mn-lt"/>
              <a:ea typeface="+mn-ea"/>
              <a:cs typeface="+mn-cs"/>
            </a:rPr>
            <a:t>第二条 国及び公庫等の債権で金銭の給付を目的とするもの</a:t>
          </a: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以下「債権」という。</a:t>
          </a: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又は国及び公</a:t>
          </a:r>
        </a:p>
        <a:p>
          <a:pPr>
            <a:lnSpc>
              <a:spcPts val="1200"/>
            </a:lnSpc>
          </a:pPr>
          <a:r>
            <a:rPr lang="ja-JP" altLang="en-US" sz="1000" b="0" i="0" u="none" strike="noStrike" baseline="0">
              <a:solidFill>
                <a:schemeClr val="tx1"/>
              </a:solidFill>
              <a:latin typeface="+mn-lt"/>
              <a:ea typeface="+mn-ea"/>
              <a:cs typeface="+mn-cs"/>
            </a:rPr>
            <a:t>庫等の債務で金銭の給付を目的とするもの</a:t>
          </a:r>
          <a:r>
            <a:rPr lang="en-US" altLang="ja-JP" sz="1000" b="1"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以下「債務」という。</a:t>
          </a:r>
          <a:r>
            <a:rPr lang="en-US" altLang="ja-JP" sz="1000" b="1"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の確定金額に一円未満の端数が</a:t>
          </a:r>
        </a:p>
        <a:p>
          <a:pPr>
            <a:lnSpc>
              <a:spcPts val="1200"/>
            </a:lnSpc>
          </a:pPr>
          <a:r>
            <a:rPr lang="ja-JP" altLang="en-US" sz="1000" b="0" i="0" u="none" strike="noStrike" baseline="0">
              <a:solidFill>
                <a:schemeClr val="tx1"/>
              </a:solidFill>
              <a:latin typeface="+mn-lt"/>
              <a:ea typeface="+mn-ea"/>
              <a:cs typeface="+mn-cs"/>
            </a:rPr>
            <a:t>あるときは、その端数金額を切り捨てるものとする。</a:t>
          </a:r>
        </a:p>
        <a:p>
          <a:pPr>
            <a:lnSpc>
              <a:spcPts val="1200"/>
            </a:lnSpc>
          </a:pPr>
          <a:r>
            <a:rPr lang="en-US" altLang="ja-JP" sz="1000" b="0" i="0" u="none" strike="noStrike" baseline="0">
              <a:solidFill>
                <a:schemeClr val="tx1"/>
              </a:solidFill>
              <a:latin typeface="+mn-lt"/>
              <a:ea typeface="+mn-ea"/>
              <a:cs typeface="+mn-cs"/>
            </a:rPr>
            <a:t>2 </a:t>
          </a:r>
          <a:r>
            <a:rPr lang="ja-JP" altLang="en-US" sz="1000" b="0" i="0" u="none" strike="noStrike" baseline="0">
              <a:solidFill>
                <a:schemeClr val="tx1"/>
              </a:solidFill>
              <a:latin typeface="+mn-lt"/>
              <a:ea typeface="+mn-ea"/>
              <a:cs typeface="+mn-cs"/>
            </a:rPr>
            <a:t>国及び公庫等の債権の確定金額の全額が一円未満であるときは、その全額を切り捨てるものと</a:t>
          </a:r>
        </a:p>
        <a:p>
          <a:pPr>
            <a:lnSpc>
              <a:spcPts val="1200"/>
            </a:lnSpc>
          </a:pPr>
          <a:r>
            <a:rPr lang="ja-JP" altLang="en-US" sz="1000" b="0" i="0" u="none" strike="noStrike" baseline="0">
              <a:solidFill>
                <a:schemeClr val="tx1"/>
              </a:solidFill>
              <a:latin typeface="+mn-lt"/>
              <a:ea typeface="+mn-ea"/>
              <a:cs typeface="+mn-cs"/>
            </a:rPr>
            <a:t>し、国及び公庫等の債務の確定金額の全額が一円未満であるときは、その全額を一円として計算す</a:t>
          </a:r>
        </a:p>
        <a:p>
          <a:pPr>
            <a:lnSpc>
              <a:spcPts val="1200"/>
            </a:lnSpc>
          </a:pPr>
          <a:r>
            <a:rPr lang="ja-JP" altLang="en-US" sz="1000" b="0" i="0" u="none" strike="noStrike" baseline="0">
              <a:solidFill>
                <a:schemeClr val="tx1"/>
              </a:solidFill>
              <a:latin typeface="+mn-lt"/>
              <a:ea typeface="+mn-ea"/>
              <a:cs typeface="+mn-cs"/>
            </a:rPr>
            <a:t>る。</a:t>
          </a:r>
        </a:p>
        <a:p>
          <a:pPr>
            <a:lnSpc>
              <a:spcPts val="1200"/>
            </a:lnSpc>
          </a:pPr>
          <a:r>
            <a:rPr lang="en-US" altLang="ja-JP" sz="1000" b="0" i="0" u="none" strike="noStrike" baseline="0">
              <a:solidFill>
                <a:schemeClr val="tx1"/>
              </a:solidFill>
              <a:latin typeface="+mn-lt"/>
              <a:ea typeface="+mn-ea"/>
              <a:cs typeface="+mn-cs"/>
            </a:rPr>
            <a:t>3 </a:t>
          </a:r>
          <a:r>
            <a:rPr lang="ja-JP" altLang="en-US" sz="1000" b="0" i="0" u="none" strike="noStrike" baseline="0">
              <a:solidFill>
                <a:schemeClr val="tx1"/>
              </a:solidFill>
              <a:latin typeface="+mn-lt"/>
              <a:ea typeface="+mn-ea"/>
              <a:cs typeface="+mn-cs"/>
            </a:rPr>
            <a:t>国及び公庫等の相互の間における債権又は債務の確定金額の全額が一円未満であるときは、前</a:t>
          </a:r>
        </a:p>
        <a:p>
          <a:pPr>
            <a:lnSpc>
              <a:spcPts val="1200"/>
            </a:lnSpc>
          </a:pPr>
          <a:r>
            <a:rPr lang="ja-JP" altLang="en-US" sz="1000" b="0" i="0" u="none" strike="noStrike" baseline="0">
              <a:solidFill>
                <a:schemeClr val="tx1"/>
              </a:solidFill>
              <a:latin typeface="+mn-lt"/>
              <a:ea typeface="+mn-ea"/>
              <a:cs typeface="+mn-cs"/>
            </a:rPr>
            <a:t>項の規定にかかわらず、その全額を切り捨てるものとする。</a:t>
          </a:r>
        </a:p>
        <a:p>
          <a:pPr>
            <a:lnSpc>
              <a:spcPts val="1200"/>
            </a:lnSpc>
          </a:pPr>
          <a:r>
            <a:rPr lang="en-US" altLang="ja-JP" sz="1000" b="0" i="0" u="none" strike="noStrike" baseline="0">
              <a:solidFill>
                <a:schemeClr val="tx1"/>
              </a:solidFill>
              <a:latin typeface="+mn-lt"/>
              <a:ea typeface="+mn-ea"/>
              <a:cs typeface="+mn-cs"/>
            </a:rPr>
            <a:t>(</a:t>
          </a:r>
          <a:r>
            <a:rPr lang="ja-JP" altLang="en-US" sz="1000" b="0" i="0" u="none" strike="noStrike" baseline="0">
              <a:solidFill>
                <a:schemeClr val="tx1"/>
              </a:solidFill>
              <a:latin typeface="+mn-lt"/>
              <a:ea typeface="+mn-ea"/>
              <a:cs typeface="+mn-cs"/>
            </a:rPr>
            <a:t>分割して履行すべき金額の計算</a:t>
          </a:r>
          <a:r>
            <a:rPr lang="en-US" altLang="ja-JP" sz="1000" b="0" i="0" u="none" strike="noStrike" baseline="0">
              <a:solidFill>
                <a:schemeClr val="tx1"/>
              </a:solidFill>
              <a:latin typeface="+mn-lt"/>
              <a:ea typeface="+mn-ea"/>
              <a:cs typeface="+mn-cs"/>
            </a:rPr>
            <a:t>)</a:t>
          </a:r>
        </a:p>
        <a:p>
          <a:pPr>
            <a:lnSpc>
              <a:spcPts val="1200"/>
            </a:lnSpc>
          </a:pPr>
          <a:r>
            <a:rPr lang="ja-JP" altLang="en-US" sz="1000" b="0" i="0" u="none" strike="noStrike" baseline="0">
              <a:solidFill>
                <a:schemeClr val="tx1"/>
              </a:solidFill>
              <a:latin typeface="+mn-lt"/>
              <a:ea typeface="+mn-ea"/>
              <a:cs typeface="+mn-cs"/>
            </a:rPr>
            <a:t>第三条 </a:t>
          </a:r>
          <a:r>
            <a:rPr lang="ja-JP" altLang="en-US" sz="1000" b="0" i="0" u="none" strike="noStrike" baseline="0">
              <a:solidFill>
                <a:srgbClr val="FF0000"/>
              </a:solidFill>
              <a:latin typeface="+mn-lt"/>
              <a:ea typeface="+mn-ea"/>
              <a:cs typeface="+mn-cs"/>
            </a:rPr>
            <a:t>国及び公庫等の債権又は債務の確定金額を、二以上の履行期限を定め、一定の金額に分割</a:t>
          </a:r>
        </a:p>
        <a:p>
          <a:pPr>
            <a:lnSpc>
              <a:spcPts val="1200"/>
            </a:lnSpc>
          </a:pPr>
          <a:r>
            <a:rPr lang="ja-JP" altLang="en-US" sz="1000" b="0" i="0" u="none" strike="noStrike" baseline="0">
              <a:solidFill>
                <a:srgbClr val="FF0000"/>
              </a:solidFill>
              <a:latin typeface="+mn-lt"/>
              <a:ea typeface="+mn-ea"/>
              <a:cs typeface="+mn-cs"/>
            </a:rPr>
            <a:t>して履行することとされている場合において、その履行期限ごとの分割金額に一円未満の端数があ</a:t>
          </a:r>
        </a:p>
        <a:p>
          <a:pPr>
            <a:lnSpc>
              <a:spcPts val="1200"/>
            </a:lnSpc>
          </a:pPr>
          <a:r>
            <a:rPr lang="ja-JP" altLang="en-US" sz="1000" b="0" i="0" u="none" strike="noStrike" baseline="0">
              <a:solidFill>
                <a:srgbClr val="FF0000"/>
              </a:solidFill>
              <a:latin typeface="+mn-lt"/>
              <a:ea typeface="+mn-ea"/>
              <a:cs typeface="+mn-cs"/>
            </a:rPr>
            <a:t>るとき、又はその分割金額の全額が一円未満であるときは、その端数金額又は分割金額は、すべて</a:t>
          </a:r>
        </a:p>
        <a:p>
          <a:pPr>
            <a:lnSpc>
              <a:spcPts val="1200"/>
            </a:lnSpc>
          </a:pPr>
          <a:r>
            <a:rPr lang="ja-JP" altLang="en-US" sz="1000" b="0" i="0" u="none" strike="noStrike" baseline="0">
              <a:solidFill>
                <a:srgbClr val="FF0000"/>
              </a:solidFill>
              <a:latin typeface="+mn-lt"/>
              <a:ea typeface="+mn-ea"/>
              <a:cs typeface="+mn-cs"/>
            </a:rPr>
            <a:t>最初の履行期限に係る分割金額に合算するものとする。</a:t>
          </a:r>
          <a:endParaRPr kumimoji="1" lang="ja-JP" altLang="en-US" sz="10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51"/>
  <sheetViews>
    <sheetView tabSelected="1" view="pageBreakPreview" zoomScale="115" zoomScaleNormal="73" zoomScaleSheetLayoutView="115" workbookViewId="0">
      <pane xSplit="4" ySplit="3" topLeftCell="E4" activePane="bottomRight" state="frozen"/>
      <selection pane="topRight" activeCell="E1" sqref="E1"/>
      <selection pane="bottomLeft" activeCell="A5" sqref="A5"/>
      <selection pane="bottomRight" activeCell="A47" sqref="A47:B47"/>
    </sheetView>
  </sheetViews>
  <sheetFormatPr defaultRowHeight="13.2" x14ac:dyDescent="0.2"/>
  <cols>
    <col min="1" max="1" width="5.21875" customWidth="1"/>
    <col min="2" max="2" width="29.77734375" customWidth="1"/>
    <col min="3" max="3" width="6.77734375" customWidth="1"/>
    <col min="4" max="4" width="5.33203125" customWidth="1"/>
    <col min="5" max="6" width="11.44140625" customWidth="1"/>
    <col min="7" max="16" width="11.44140625" style="1" customWidth="1"/>
    <col min="17" max="17" width="15.44140625" style="1" customWidth="1"/>
    <col min="18" max="18" width="9.21875" style="1" bestFit="1" customWidth="1"/>
    <col min="19" max="20" width="9.21875" hidden="1" customWidth="1"/>
    <col min="21" max="21" width="11.6640625" customWidth="1"/>
  </cols>
  <sheetData>
    <row r="1" spans="1:61" ht="22.5" customHeight="1" x14ac:dyDescent="0.25">
      <c r="A1" s="128" t="s">
        <v>47</v>
      </c>
      <c r="B1" s="129"/>
      <c r="C1" s="129"/>
      <c r="D1" s="129"/>
      <c r="E1" s="129"/>
      <c r="F1" s="129"/>
      <c r="G1" s="129"/>
      <c r="H1" s="129"/>
      <c r="I1" s="129"/>
      <c r="J1" s="129"/>
      <c r="K1" s="129"/>
      <c r="L1" s="129"/>
      <c r="M1" s="129"/>
      <c r="N1" s="129"/>
      <c r="O1" s="129"/>
      <c r="P1" s="129"/>
      <c r="Q1" s="129"/>
    </row>
    <row r="2" spans="1:61" ht="24.75" customHeight="1" thickBot="1" x14ac:dyDescent="0.25">
      <c r="E2" s="2"/>
      <c r="J2" s="130" t="s">
        <v>46</v>
      </c>
      <c r="K2" s="130"/>
      <c r="L2" s="130"/>
      <c r="M2" s="130"/>
      <c r="N2" s="130"/>
      <c r="O2" s="130"/>
      <c r="P2" s="130"/>
      <c r="Q2" s="130"/>
    </row>
    <row r="3" spans="1:61" s="8" customFormat="1" ht="18" customHeight="1" thickBot="1" x14ac:dyDescent="0.25">
      <c r="A3" s="131"/>
      <c r="B3" s="132"/>
      <c r="C3" s="133"/>
      <c r="D3" s="134"/>
      <c r="E3" s="79" t="s">
        <v>11</v>
      </c>
      <c r="F3" s="80" t="s">
        <v>0</v>
      </c>
      <c r="G3" s="3" t="s">
        <v>1</v>
      </c>
      <c r="H3" s="3" t="s">
        <v>2</v>
      </c>
      <c r="I3" s="3" t="s">
        <v>3</v>
      </c>
      <c r="J3" s="3" t="s">
        <v>4</v>
      </c>
      <c r="K3" s="3" t="s">
        <v>5</v>
      </c>
      <c r="L3" s="3" t="s">
        <v>6</v>
      </c>
      <c r="M3" s="3" t="s">
        <v>7</v>
      </c>
      <c r="N3" s="3" t="s">
        <v>8</v>
      </c>
      <c r="O3" s="3" t="s">
        <v>9</v>
      </c>
      <c r="P3" s="4" t="s">
        <v>10</v>
      </c>
      <c r="Q3" s="5" t="s">
        <v>12</v>
      </c>
      <c r="R3" s="6"/>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row>
    <row r="4" spans="1:61" ht="16.5" customHeight="1" x14ac:dyDescent="0.2">
      <c r="A4" s="125" t="s">
        <v>13</v>
      </c>
      <c r="B4" s="30" t="s">
        <v>14</v>
      </c>
      <c r="C4" s="31">
        <v>753</v>
      </c>
      <c r="D4" s="11" t="s">
        <v>15</v>
      </c>
      <c r="E4" s="60"/>
      <c r="F4" s="61"/>
      <c r="G4" s="29"/>
      <c r="H4" s="55"/>
      <c r="I4" s="29"/>
      <c r="J4" s="29"/>
      <c r="K4" s="29"/>
      <c r="L4" s="55"/>
      <c r="M4" s="29"/>
      <c r="N4" s="29"/>
      <c r="O4" s="29"/>
      <c r="P4" s="55"/>
      <c r="Q4" s="35">
        <f>SUM(E4:P4)</f>
        <v>0</v>
      </c>
    </row>
    <row r="5" spans="1:61" ht="16.5" customHeight="1" x14ac:dyDescent="0.2">
      <c r="A5" s="125"/>
      <c r="B5" s="33" t="s">
        <v>16</v>
      </c>
      <c r="C5" s="34">
        <v>513</v>
      </c>
      <c r="D5" s="11" t="s">
        <v>15</v>
      </c>
      <c r="E5" s="62"/>
      <c r="F5" s="63"/>
      <c r="G5" s="29"/>
      <c r="H5" s="55"/>
      <c r="I5" s="29"/>
      <c r="J5" s="29"/>
      <c r="K5" s="29"/>
      <c r="L5" s="55"/>
      <c r="M5" s="29"/>
      <c r="N5" s="29"/>
      <c r="O5" s="29"/>
      <c r="P5" s="55"/>
      <c r="Q5" s="35">
        <f>SUM(E5:P5)</f>
        <v>0</v>
      </c>
    </row>
    <row r="6" spans="1:61" ht="16.5" customHeight="1" x14ac:dyDescent="0.2">
      <c r="A6" s="125"/>
      <c r="B6" s="33" t="s">
        <v>17</v>
      </c>
      <c r="C6" s="34">
        <v>513</v>
      </c>
      <c r="D6" s="11" t="s">
        <v>15</v>
      </c>
      <c r="E6" s="62"/>
      <c r="F6" s="63"/>
      <c r="G6" s="29"/>
      <c r="H6" s="55"/>
      <c r="I6" s="29"/>
      <c r="J6" s="29"/>
      <c r="K6" s="29"/>
      <c r="L6" s="55"/>
      <c r="M6" s="29"/>
      <c r="N6" s="29"/>
      <c r="O6" s="29"/>
      <c r="P6" s="55"/>
      <c r="Q6" s="35">
        <f>SUM(E6:P6)</f>
        <v>0</v>
      </c>
    </row>
    <row r="7" spans="1:61" ht="16.5" customHeight="1" x14ac:dyDescent="0.2">
      <c r="A7" s="125"/>
      <c r="B7" s="33" t="s">
        <v>18</v>
      </c>
      <c r="C7" s="34">
        <v>622</v>
      </c>
      <c r="D7" s="11" t="s">
        <v>15</v>
      </c>
      <c r="E7" s="62"/>
      <c r="F7" s="63"/>
      <c r="G7" s="29"/>
      <c r="H7" s="55"/>
      <c r="I7" s="29"/>
      <c r="J7" s="29"/>
      <c r="K7" s="29"/>
      <c r="L7" s="55"/>
      <c r="M7" s="29"/>
      <c r="N7" s="29"/>
      <c r="O7" s="29"/>
      <c r="P7" s="55"/>
      <c r="Q7" s="35">
        <f t="shared" ref="Q7:Q15" si="0">SUM(E7:P7)</f>
        <v>0</v>
      </c>
    </row>
    <row r="8" spans="1:61" ht="16.5" customHeight="1" x14ac:dyDescent="0.2">
      <c r="A8" s="125"/>
      <c r="B8" s="33" t="s">
        <v>19</v>
      </c>
      <c r="C8" s="34">
        <v>177</v>
      </c>
      <c r="D8" s="11" t="s">
        <v>15</v>
      </c>
      <c r="E8" s="62"/>
      <c r="F8" s="63"/>
      <c r="G8" s="29"/>
      <c r="H8" s="55"/>
      <c r="I8" s="29"/>
      <c r="J8" s="29"/>
      <c r="K8" s="29"/>
      <c r="L8" s="55"/>
      <c r="M8" s="29"/>
      <c r="N8" s="29"/>
      <c r="O8" s="29"/>
      <c r="P8" s="55"/>
      <c r="Q8" s="35">
        <f t="shared" si="0"/>
        <v>0</v>
      </c>
    </row>
    <row r="9" spans="1:61" ht="16.5" customHeight="1" x14ac:dyDescent="0.2">
      <c r="A9" s="125"/>
      <c r="B9" s="33" t="s">
        <v>20</v>
      </c>
      <c r="C9" s="34">
        <v>594</v>
      </c>
      <c r="D9" s="11" t="s">
        <v>15</v>
      </c>
      <c r="E9" s="62"/>
      <c r="F9" s="63"/>
      <c r="G9" s="29"/>
      <c r="H9" s="55"/>
      <c r="I9" s="29"/>
      <c r="J9" s="29"/>
      <c r="K9" s="29"/>
      <c r="L9" s="55"/>
      <c r="M9" s="29"/>
      <c r="N9" s="29"/>
      <c r="O9" s="29"/>
      <c r="P9" s="55"/>
      <c r="Q9" s="35">
        <f t="shared" si="0"/>
        <v>0</v>
      </c>
    </row>
    <row r="10" spans="1:61" ht="16.5" customHeight="1" x14ac:dyDescent="0.2">
      <c r="A10" s="125"/>
      <c r="B10" s="135" t="s">
        <v>52</v>
      </c>
      <c r="C10" s="136">
        <v>128</v>
      </c>
      <c r="D10" s="137" t="s">
        <v>15</v>
      </c>
      <c r="E10" s="158"/>
      <c r="F10" s="159"/>
      <c r="G10" s="160"/>
      <c r="H10" s="161"/>
      <c r="I10" s="160"/>
      <c r="J10" s="160"/>
      <c r="K10" s="29"/>
      <c r="L10" s="12"/>
      <c r="M10" s="29"/>
      <c r="N10" s="29"/>
      <c r="O10" s="29"/>
      <c r="P10" s="55"/>
      <c r="Q10" s="35">
        <f t="shared" si="0"/>
        <v>0</v>
      </c>
    </row>
    <row r="11" spans="1:61" ht="16.5" customHeight="1" x14ac:dyDescent="0.2">
      <c r="A11" s="125"/>
      <c r="B11" s="135" t="s">
        <v>21</v>
      </c>
      <c r="C11" s="136">
        <v>690</v>
      </c>
      <c r="D11" s="137" t="s">
        <v>15</v>
      </c>
      <c r="E11" s="158"/>
      <c r="F11" s="159"/>
      <c r="G11" s="160"/>
      <c r="H11" s="162"/>
      <c r="I11" s="160"/>
      <c r="J11" s="160"/>
      <c r="K11" s="29"/>
      <c r="L11" s="55"/>
      <c r="M11" s="29"/>
      <c r="N11" s="29"/>
      <c r="O11" s="29"/>
      <c r="P11" s="55"/>
      <c r="Q11" s="35">
        <f t="shared" si="0"/>
        <v>0</v>
      </c>
    </row>
    <row r="12" spans="1:61" ht="16.5" customHeight="1" x14ac:dyDescent="0.2">
      <c r="A12" s="125"/>
      <c r="B12" s="135" t="s">
        <v>22</v>
      </c>
      <c r="C12" s="136">
        <v>597</v>
      </c>
      <c r="D12" s="137" t="s">
        <v>15</v>
      </c>
      <c r="E12" s="158"/>
      <c r="F12" s="159"/>
      <c r="G12" s="160"/>
      <c r="H12" s="162"/>
      <c r="I12" s="160"/>
      <c r="J12" s="160"/>
      <c r="K12" s="29"/>
      <c r="L12" s="55"/>
      <c r="M12" s="29"/>
      <c r="N12" s="29"/>
      <c r="O12" s="29"/>
      <c r="P12" s="55"/>
      <c r="Q12" s="35">
        <f t="shared" si="0"/>
        <v>0</v>
      </c>
    </row>
    <row r="13" spans="1:61" ht="16.5" customHeight="1" x14ac:dyDescent="0.2">
      <c r="A13" s="125"/>
      <c r="B13" s="135" t="s">
        <v>23</v>
      </c>
      <c r="C13" s="136">
        <v>797</v>
      </c>
      <c r="D13" s="137" t="s">
        <v>15</v>
      </c>
      <c r="E13" s="163"/>
      <c r="F13" s="159"/>
      <c r="G13" s="160"/>
      <c r="H13" s="162"/>
      <c r="I13" s="160"/>
      <c r="J13" s="160"/>
      <c r="K13" s="29"/>
      <c r="L13" s="55"/>
      <c r="M13" s="29"/>
      <c r="N13" s="29"/>
      <c r="O13" s="29"/>
      <c r="P13" s="55"/>
      <c r="Q13" s="35">
        <f t="shared" si="0"/>
        <v>0</v>
      </c>
    </row>
    <row r="14" spans="1:61" ht="16.5" customHeight="1" x14ac:dyDescent="0.2">
      <c r="A14" s="125"/>
      <c r="B14" s="135" t="s">
        <v>24</v>
      </c>
      <c r="C14" s="136">
        <v>883</v>
      </c>
      <c r="D14" s="137" t="s">
        <v>15</v>
      </c>
      <c r="E14" s="158"/>
      <c r="F14" s="159"/>
      <c r="G14" s="160"/>
      <c r="H14" s="162"/>
      <c r="I14" s="160"/>
      <c r="J14" s="160"/>
      <c r="K14" s="29"/>
      <c r="L14" s="55"/>
      <c r="M14" s="29"/>
      <c r="N14" s="29"/>
      <c r="O14" s="29"/>
      <c r="P14" s="55"/>
      <c r="Q14" s="35">
        <f t="shared" si="0"/>
        <v>0</v>
      </c>
    </row>
    <row r="15" spans="1:61" ht="16.5" customHeight="1" x14ac:dyDescent="0.2">
      <c r="A15" s="126"/>
      <c r="B15" s="135" t="s">
        <v>25</v>
      </c>
      <c r="C15" s="136">
        <v>310</v>
      </c>
      <c r="D15" s="137" t="s">
        <v>15</v>
      </c>
      <c r="E15" s="158"/>
      <c r="F15" s="159"/>
      <c r="G15" s="160"/>
      <c r="H15" s="162"/>
      <c r="I15" s="160"/>
      <c r="J15" s="160"/>
      <c r="K15" s="29"/>
      <c r="L15" s="55"/>
      <c r="M15" s="29"/>
      <c r="N15" s="29"/>
      <c r="O15" s="29"/>
      <c r="P15" s="55"/>
      <c r="Q15" s="35">
        <f t="shared" si="0"/>
        <v>0</v>
      </c>
    </row>
    <row r="16" spans="1:61" ht="16.5" customHeight="1" x14ac:dyDescent="0.2">
      <c r="A16" s="126"/>
      <c r="B16" s="135" t="s">
        <v>27</v>
      </c>
      <c r="C16" s="136">
        <v>299</v>
      </c>
      <c r="D16" s="137" t="s">
        <v>15</v>
      </c>
      <c r="E16" s="158"/>
      <c r="F16" s="159"/>
      <c r="G16" s="160"/>
      <c r="H16" s="162"/>
      <c r="I16" s="160"/>
      <c r="J16" s="160"/>
      <c r="K16" s="29"/>
      <c r="L16" s="55"/>
      <c r="M16" s="29"/>
      <c r="N16" s="29"/>
      <c r="O16" s="29"/>
      <c r="P16" s="55"/>
      <c r="Q16" s="35">
        <f t="shared" ref="Q16:Q24" si="1">SUM(E16:P16)</f>
        <v>0</v>
      </c>
    </row>
    <row r="17" spans="1:18" ht="16.5" customHeight="1" x14ac:dyDescent="0.2">
      <c r="A17" s="126"/>
      <c r="B17" s="135" t="s">
        <v>26</v>
      </c>
      <c r="C17" s="136">
        <v>79</v>
      </c>
      <c r="D17" s="137" t="s">
        <v>15</v>
      </c>
      <c r="E17" s="158"/>
      <c r="F17" s="159"/>
      <c r="G17" s="160"/>
      <c r="H17" s="162"/>
      <c r="I17" s="160"/>
      <c r="J17" s="160"/>
      <c r="K17" s="29"/>
      <c r="L17" s="55"/>
      <c r="M17" s="29"/>
      <c r="N17" s="29"/>
      <c r="O17" s="29"/>
      <c r="P17" s="55"/>
      <c r="Q17" s="35">
        <f t="shared" si="1"/>
        <v>0</v>
      </c>
    </row>
    <row r="18" spans="1:18" ht="16.5" customHeight="1" x14ac:dyDescent="0.2">
      <c r="A18" s="126"/>
      <c r="B18" s="135" t="s">
        <v>28</v>
      </c>
      <c r="C18" s="136">
        <v>277</v>
      </c>
      <c r="D18" s="137" t="s">
        <v>15</v>
      </c>
      <c r="E18" s="158"/>
      <c r="F18" s="159"/>
      <c r="G18" s="160"/>
      <c r="H18" s="162"/>
      <c r="I18" s="160"/>
      <c r="J18" s="160"/>
      <c r="K18" s="29"/>
      <c r="L18" s="55"/>
      <c r="M18" s="29"/>
      <c r="N18" s="29"/>
      <c r="O18" s="29"/>
      <c r="P18" s="55"/>
      <c r="Q18" s="35">
        <f t="shared" si="1"/>
        <v>0</v>
      </c>
    </row>
    <row r="19" spans="1:18" ht="16.5" customHeight="1" x14ac:dyDescent="0.2">
      <c r="A19" s="126"/>
      <c r="B19" s="135" t="s">
        <v>42</v>
      </c>
      <c r="C19" s="136">
        <v>236</v>
      </c>
      <c r="D19" s="137" t="s">
        <v>15</v>
      </c>
      <c r="E19" s="158"/>
      <c r="F19" s="159"/>
      <c r="G19" s="160"/>
      <c r="H19" s="162"/>
      <c r="I19" s="160"/>
      <c r="J19" s="160"/>
      <c r="K19" s="29"/>
      <c r="L19" s="55"/>
      <c r="M19" s="29"/>
      <c r="N19" s="29"/>
      <c r="O19" s="29"/>
      <c r="P19" s="55"/>
      <c r="Q19" s="35">
        <f t="shared" si="1"/>
        <v>0</v>
      </c>
    </row>
    <row r="20" spans="1:18" ht="16.5" customHeight="1" x14ac:dyDescent="0.2">
      <c r="A20" s="126"/>
      <c r="B20" s="135" t="s">
        <v>29</v>
      </c>
      <c r="C20" s="136">
        <v>68</v>
      </c>
      <c r="D20" s="137" t="s">
        <v>15</v>
      </c>
      <c r="E20" s="158"/>
      <c r="F20" s="159"/>
      <c r="G20" s="160"/>
      <c r="H20" s="162"/>
      <c r="I20" s="160"/>
      <c r="J20" s="160"/>
      <c r="K20" s="29"/>
      <c r="L20" s="55"/>
      <c r="M20" s="29"/>
      <c r="N20" s="29"/>
      <c r="O20" s="29"/>
      <c r="P20" s="55"/>
      <c r="Q20" s="35">
        <f t="shared" si="1"/>
        <v>0</v>
      </c>
    </row>
    <row r="21" spans="1:18" ht="16.5" customHeight="1" x14ac:dyDescent="0.2">
      <c r="A21" s="126"/>
      <c r="B21" s="135" t="s">
        <v>50</v>
      </c>
      <c r="C21" s="136">
        <v>87</v>
      </c>
      <c r="D21" s="137" t="s">
        <v>15</v>
      </c>
      <c r="E21" s="158"/>
      <c r="F21" s="159"/>
      <c r="G21" s="160"/>
      <c r="H21" s="162"/>
      <c r="I21" s="160"/>
      <c r="J21" s="160"/>
      <c r="K21" s="29"/>
      <c r="L21" s="29"/>
      <c r="M21" s="29"/>
      <c r="N21" s="29"/>
      <c r="O21" s="29"/>
      <c r="P21" s="113"/>
      <c r="Q21" s="35">
        <f t="shared" si="1"/>
        <v>0</v>
      </c>
    </row>
    <row r="22" spans="1:18" s="15" customFormat="1" ht="17.25" customHeight="1" thickBot="1" x14ac:dyDescent="0.25">
      <c r="A22" s="126"/>
      <c r="B22" s="164" t="s">
        <v>30</v>
      </c>
      <c r="C22" s="165">
        <f>SUM(C4:C21)</f>
        <v>7623</v>
      </c>
      <c r="D22" s="137" t="s">
        <v>15</v>
      </c>
      <c r="E22" s="166"/>
      <c r="F22" s="167"/>
      <c r="G22" s="161"/>
      <c r="H22" s="168">
        <f>SUM(H4:H20)</f>
        <v>0</v>
      </c>
      <c r="I22" s="169"/>
      <c r="J22" s="169"/>
      <c r="K22" s="13"/>
      <c r="L22" s="56">
        <f>SUM(L4:L20)</f>
        <v>0</v>
      </c>
      <c r="M22" s="13"/>
      <c r="N22" s="13"/>
      <c r="O22" s="13"/>
      <c r="P22" s="56">
        <f>SUM(P4:P20)</f>
        <v>0</v>
      </c>
      <c r="Q22" s="14">
        <f t="shared" si="1"/>
        <v>0</v>
      </c>
      <c r="R22" s="103"/>
    </row>
    <row r="23" spans="1:18" ht="16.5" customHeight="1" x14ac:dyDescent="0.2">
      <c r="A23" s="124" t="s">
        <v>31</v>
      </c>
      <c r="B23" s="139" t="s">
        <v>14</v>
      </c>
      <c r="C23" s="140">
        <v>225</v>
      </c>
      <c r="D23" s="141" t="s">
        <v>15</v>
      </c>
      <c r="E23" s="170"/>
      <c r="F23" s="171"/>
      <c r="G23" s="172"/>
      <c r="H23" s="173"/>
      <c r="I23" s="172"/>
      <c r="J23" s="172"/>
      <c r="K23" s="39"/>
      <c r="L23" s="39"/>
      <c r="M23" s="39"/>
      <c r="N23" s="39"/>
      <c r="O23" s="39"/>
      <c r="P23" s="105"/>
      <c r="Q23" s="32">
        <f t="shared" si="1"/>
        <v>0</v>
      </c>
    </row>
    <row r="24" spans="1:18" ht="16.5" customHeight="1" x14ac:dyDescent="0.2">
      <c r="A24" s="125"/>
      <c r="B24" s="135" t="s">
        <v>16</v>
      </c>
      <c r="C24" s="136">
        <v>109</v>
      </c>
      <c r="D24" s="143" t="s">
        <v>15</v>
      </c>
      <c r="E24" s="158"/>
      <c r="F24" s="159"/>
      <c r="G24" s="161"/>
      <c r="H24" s="168"/>
      <c r="I24" s="161"/>
      <c r="J24" s="161"/>
      <c r="K24" s="12"/>
      <c r="L24" s="12"/>
      <c r="M24" s="12"/>
      <c r="N24" s="12"/>
      <c r="O24" s="12"/>
      <c r="P24" s="106"/>
      <c r="Q24" s="35">
        <f t="shared" si="1"/>
        <v>0</v>
      </c>
    </row>
    <row r="25" spans="1:18" ht="16.5" customHeight="1" x14ac:dyDescent="0.2">
      <c r="A25" s="125"/>
      <c r="B25" s="135" t="s">
        <v>17</v>
      </c>
      <c r="C25" s="136">
        <v>109</v>
      </c>
      <c r="D25" s="143" t="s">
        <v>15</v>
      </c>
      <c r="E25" s="158"/>
      <c r="F25" s="159"/>
      <c r="G25" s="161"/>
      <c r="H25" s="168"/>
      <c r="I25" s="161"/>
      <c r="J25" s="161"/>
      <c r="K25" s="12"/>
      <c r="L25" s="12"/>
      <c r="M25" s="12"/>
      <c r="N25" s="12"/>
      <c r="O25" s="12"/>
      <c r="P25" s="106"/>
      <c r="Q25" s="35">
        <f t="shared" ref="Q25:Q41" si="2">SUM(E25:P25)</f>
        <v>0</v>
      </c>
    </row>
    <row r="26" spans="1:18" ht="16.5" customHeight="1" x14ac:dyDescent="0.2">
      <c r="A26" s="125"/>
      <c r="B26" s="135" t="s">
        <v>18</v>
      </c>
      <c r="C26" s="136">
        <v>155</v>
      </c>
      <c r="D26" s="143" t="s">
        <v>15</v>
      </c>
      <c r="E26" s="158"/>
      <c r="F26" s="159"/>
      <c r="G26" s="161"/>
      <c r="H26" s="168"/>
      <c r="I26" s="161"/>
      <c r="J26" s="161"/>
      <c r="K26" s="12"/>
      <c r="L26" s="12"/>
      <c r="M26" s="12"/>
      <c r="N26" s="12"/>
      <c r="O26" s="12"/>
      <c r="P26" s="106"/>
      <c r="Q26" s="35">
        <f t="shared" si="2"/>
        <v>0</v>
      </c>
    </row>
    <row r="27" spans="1:18" ht="16.5" customHeight="1" x14ac:dyDescent="0.2">
      <c r="A27" s="125"/>
      <c r="B27" s="135" t="s">
        <v>19</v>
      </c>
      <c r="C27" s="136">
        <v>40</v>
      </c>
      <c r="D27" s="143" t="s">
        <v>15</v>
      </c>
      <c r="E27" s="158"/>
      <c r="F27" s="159"/>
      <c r="G27" s="161"/>
      <c r="H27" s="168"/>
      <c r="I27" s="161"/>
      <c r="J27" s="161"/>
      <c r="K27" s="12"/>
      <c r="L27" s="12"/>
      <c r="M27" s="12"/>
      <c r="N27" s="12"/>
      <c r="O27" s="12"/>
      <c r="P27" s="106"/>
      <c r="Q27" s="35">
        <f t="shared" si="2"/>
        <v>0</v>
      </c>
    </row>
    <row r="28" spans="1:18" ht="16.5" customHeight="1" x14ac:dyDescent="0.2">
      <c r="A28" s="125"/>
      <c r="B28" s="135" t="s">
        <v>20</v>
      </c>
      <c r="C28" s="136">
        <v>165</v>
      </c>
      <c r="D28" s="143" t="s">
        <v>15</v>
      </c>
      <c r="E28" s="158"/>
      <c r="F28" s="159"/>
      <c r="G28" s="161"/>
      <c r="H28" s="168"/>
      <c r="I28" s="161"/>
      <c r="J28" s="161"/>
      <c r="K28" s="12"/>
      <c r="L28" s="12"/>
      <c r="M28" s="12"/>
      <c r="N28" s="12"/>
      <c r="O28" s="12"/>
      <c r="P28" s="106"/>
      <c r="Q28" s="35">
        <f t="shared" si="2"/>
        <v>0</v>
      </c>
    </row>
    <row r="29" spans="1:18" ht="16.5" customHeight="1" x14ac:dyDescent="0.2">
      <c r="A29" s="125"/>
      <c r="B29" s="135" t="s">
        <v>53</v>
      </c>
      <c r="C29" s="136">
        <v>38</v>
      </c>
      <c r="D29" s="143" t="s">
        <v>15</v>
      </c>
      <c r="E29" s="158"/>
      <c r="F29" s="159"/>
      <c r="G29" s="161"/>
      <c r="H29" s="161"/>
      <c r="I29" s="161"/>
      <c r="J29" s="161"/>
      <c r="K29" s="12"/>
      <c r="L29" s="12"/>
      <c r="M29" s="12"/>
      <c r="N29" s="12"/>
      <c r="O29" s="12"/>
      <c r="P29" s="106"/>
      <c r="Q29" s="35">
        <f t="shared" si="2"/>
        <v>0</v>
      </c>
    </row>
    <row r="30" spans="1:18" ht="16.5" customHeight="1" x14ac:dyDescent="0.2">
      <c r="A30" s="125"/>
      <c r="B30" s="33" t="s">
        <v>21</v>
      </c>
      <c r="C30" s="34">
        <v>169</v>
      </c>
      <c r="D30" s="40" t="s">
        <v>15</v>
      </c>
      <c r="E30" s="62"/>
      <c r="F30" s="63"/>
      <c r="G30" s="12"/>
      <c r="H30" s="56"/>
      <c r="I30" s="12"/>
      <c r="J30" s="12"/>
      <c r="K30" s="12"/>
      <c r="L30" s="12"/>
      <c r="M30" s="12"/>
      <c r="N30" s="12"/>
      <c r="O30" s="12"/>
      <c r="P30" s="106"/>
      <c r="Q30" s="35">
        <f t="shared" si="2"/>
        <v>0</v>
      </c>
    </row>
    <row r="31" spans="1:18" ht="16.5" customHeight="1" x14ac:dyDescent="0.2">
      <c r="A31" s="125"/>
      <c r="B31" s="33" t="s">
        <v>22</v>
      </c>
      <c r="C31" s="34">
        <v>100</v>
      </c>
      <c r="D31" s="40" t="s">
        <v>15</v>
      </c>
      <c r="E31" s="62"/>
      <c r="F31" s="63"/>
      <c r="G31" s="12"/>
      <c r="H31" s="56"/>
      <c r="I31" s="12"/>
      <c r="J31" s="12"/>
      <c r="K31" s="12"/>
      <c r="L31" s="12"/>
      <c r="M31" s="12"/>
      <c r="N31" s="12"/>
      <c r="O31" s="12"/>
      <c r="P31" s="106"/>
      <c r="Q31" s="35">
        <f t="shared" si="2"/>
        <v>0</v>
      </c>
    </row>
    <row r="32" spans="1:18" ht="16.5" customHeight="1" x14ac:dyDescent="0.2">
      <c r="A32" s="125"/>
      <c r="B32" s="33" t="s">
        <v>23</v>
      </c>
      <c r="C32" s="34">
        <v>208</v>
      </c>
      <c r="D32" s="40" t="s">
        <v>15</v>
      </c>
      <c r="E32" s="62"/>
      <c r="F32" s="63"/>
      <c r="G32" s="12"/>
      <c r="H32" s="56"/>
      <c r="I32" s="12"/>
      <c r="J32" s="12"/>
      <c r="K32" s="12"/>
      <c r="L32" s="12"/>
      <c r="M32" s="12"/>
      <c r="N32" s="12"/>
      <c r="O32" s="12"/>
      <c r="P32" s="106"/>
      <c r="Q32" s="35">
        <f t="shared" si="2"/>
        <v>0</v>
      </c>
    </row>
    <row r="33" spans="1:21" ht="16.5" customHeight="1" x14ac:dyDescent="0.2">
      <c r="A33" s="125"/>
      <c r="B33" s="33" t="s">
        <v>24</v>
      </c>
      <c r="C33" s="34">
        <v>179</v>
      </c>
      <c r="D33" s="40" t="s">
        <v>15</v>
      </c>
      <c r="E33" s="62"/>
      <c r="F33" s="63"/>
      <c r="G33" s="12"/>
      <c r="H33" s="56"/>
      <c r="I33" s="12"/>
      <c r="J33" s="12"/>
      <c r="K33" s="12"/>
      <c r="L33" s="12"/>
      <c r="M33" s="12"/>
      <c r="N33" s="12"/>
      <c r="O33" s="12"/>
      <c r="P33" s="106"/>
      <c r="Q33" s="35">
        <f t="shared" si="2"/>
        <v>0</v>
      </c>
    </row>
    <row r="34" spans="1:21" ht="16.5" customHeight="1" x14ac:dyDescent="0.2">
      <c r="A34" s="126"/>
      <c r="B34" s="33" t="s">
        <v>32</v>
      </c>
      <c r="C34" s="34">
        <v>182</v>
      </c>
      <c r="D34" s="40" t="s">
        <v>15</v>
      </c>
      <c r="E34" s="62"/>
      <c r="F34" s="63"/>
      <c r="G34" s="12"/>
      <c r="H34" s="56"/>
      <c r="I34" s="12"/>
      <c r="J34" s="12"/>
      <c r="K34" s="12"/>
      <c r="L34" s="12"/>
      <c r="M34" s="12"/>
      <c r="N34" s="12"/>
      <c r="O34" s="12"/>
      <c r="P34" s="106"/>
      <c r="Q34" s="35">
        <f t="shared" si="2"/>
        <v>0</v>
      </c>
    </row>
    <row r="35" spans="1:21" ht="16.5" customHeight="1" x14ac:dyDescent="0.2">
      <c r="A35" s="126"/>
      <c r="B35" s="33" t="s">
        <v>27</v>
      </c>
      <c r="C35" s="34">
        <v>87</v>
      </c>
      <c r="D35" s="40" t="s">
        <v>15</v>
      </c>
      <c r="E35" s="62"/>
      <c r="F35" s="63"/>
      <c r="G35" s="12"/>
      <c r="H35" s="56"/>
      <c r="I35" s="12"/>
      <c r="J35" s="12"/>
      <c r="K35" s="12"/>
      <c r="L35" s="12"/>
      <c r="M35" s="12"/>
      <c r="N35" s="12"/>
      <c r="O35" s="12"/>
      <c r="P35" s="106"/>
      <c r="Q35" s="35">
        <f t="shared" si="2"/>
        <v>0</v>
      </c>
    </row>
    <row r="36" spans="1:21" ht="16.5" customHeight="1" x14ac:dyDescent="0.2">
      <c r="A36" s="126"/>
      <c r="B36" s="33" t="s">
        <v>26</v>
      </c>
      <c r="C36" s="34">
        <v>16</v>
      </c>
      <c r="D36" s="40" t="s">
        <v>15</v>
      </c>
      <c r="E36" s="62"/>
      <c r="F36" s="63"/>
      <c r="G36" s="12"/>
      <c r="H36" s="56"/>
      <c r="I36" s="12"/>
      <c r="J36" s="12"/>
      <c r="K36" s="12"/>
      <c r="L36" s="12"/>
      <c r="M36" s="12"/>
      <c r="N36" s="12"/>
      <c r="O36" s="12"/>
      <c r="P36" s="106"/>
      <c r="Q36" s="35">
        <f t="shared" si="2"/>
        <v>0</v>
      </c>
    </row>
    <row r="37" spans="1:21" ht="16.5" customHeight="1" x14ac:dyDescent="0.2">
      <c r="A37" s="126"/>
      <c r="B37" s="33" t="s">
        <v>28</v>
      </c>
      <c r="C37" s="34">
        <v>129</v>
      </c>
      <c r="D37" s="40" t="s">
        <v>15</v>
      </c>
      <c r="E37" s="62"/>
      <c r="F37" s="63"/>
      <c r="G37" s="12"/>
      <c r="H37" s="56"/>
      <c r="I37" s="12"/>
      <c r="J37" s="12"/>
      <c r="K37" s="12"/>
      <c r="L37" s="12"/>
      <c r="M37" s="12"/>
      <c r="N37" s="12"/>
      <c r="O37" s="12"/>
      <c r="P37" s="106"/>
      <c r="Q37" s="35">
        <f>SUM(E37:P37)</f>
        <v>0</v>
      </c>
    </row>
    <row r="38" spans="1:21" ht="16.5" customHeight="1" x14ac:dyDescent="0.2">
      <c r="A38" s="126"/>
      <c r="B38" s="33" t="s">
        <v>42</v>
      </c>
      <c r="C38" s="34">
        <v>51</v>
      </c>
      <c r="D38" s="40" t="s">
        <v>15</v>
      </c>
      <c r="E38" s="62"/>
      <c r="F38" s="63"/>
      <c r="G38" s="12"/>
      <c r="H38" s="56"/>
      <c r="I38" s="12"/>
      <c r="J38" s="12"/>
      <c r="K38" s="12"/>
      <c r="L38" s="12"/>
      <c r="M38" s="12"/>
      <c r="N38" s="12"/>
      <c r="O38" s="12"/>
      <c r="P38" s="106"/>
      <c r="Q38" s="35">
        <f>SUM(E38:P38)</f>
        <v>0</v>
      </c>
    </row>
    <row r="39" spans="1:21" ht="16.5" customHeight="1" x14ac:dyDescent="0.2">
      <c r="A39" s="126"/>
      <c r="B39" s="33" t="s">
        <v>29</v>
      </c>
      <c r="C39" s="34">
        <v>24</v>
      </c>
      <c r="D39" s="41" t="s">
        <v>15</v>
      </c>
      <c r="E39" s="62"/>
      <c r="F39" s="63"/>
      <c r="G39" s="12"/>
      <c r="H39" s="56"/>
      <c r="I39" s="12"/>
      <c r="J39" s="12"/>
      <c r="K39" s="12"/>
      <c r="L39" s="12"/>
      <c r="M39" s="12"/>
      <c r="N39" s="12"/>
      <c r="O39" s="12"/>
      <c r="P39" s="106"/>
      <c r="Q39" s="35">
        <f>SUM(E39:P39)</f>
        <v>0</v>
      </c>
    </row>
    <row r="40" spans="1:21" ht="16.5" customHeight="1" x14ac:dyDescent="0.2">
      <c r="A40" s="126"/>
      <c r="B40" s="135" t="s">
        <v>50</v>
      </c>
      <c r="C40" s="136">
        <v>16</v>
      </c>
      <c r="D40" s="145" t="s">
        <v>15</v>
      </c>
      <c r="E40" s="62"/>
      <c r="F40" s="63"/>
      <c r="G40" s="12"/>
      <c r="H40" s="56"/>
      <c r="I40" s="12"/>
      <c r="J40" s="12"/>
      <c r="K40" s="12"/>
      <c r="L40" s="12"/>
      <c r="M40" s="12"/>
      <c r="N40" s="12"/>
      <c r="O40" s="12"/>
      <c r="P40" s="113"/>
      <c r="Q40" s="35">
        <f>SUM(E40:P40)</f>
        <v>0</v>
      </c>
    </row>
    <row r="41" spans="1:21" s="15" customFormat="1" ht="17.25" customHeight="1" thickBot="1" x14ac:dyDescent="0.25">
      <c r="A41" s="127"/>
      <c r="B41" s="42" t="s">
        <v>33</v>
      </c>
      <c r="C41" s="43">
        <f>SUM(C23:C40)</f>
        <v>2002</v>
      </c>
      <c r="D41" s="16" t="s">
        <v>15</v>
      </c>
      <c r="E41" s="64"/>
      <c r="F41" s="65"/>
      <c r="G41" s="17"/>
      <c r="H41" s="58">
        <f>SUM(H23:H39)</f>
        <v>0</v>
      </c>
      <c r="I41" s="17"/>
      <c r="J41" s="17"/>
      <c r="K41" s="17"/>
      <c r="L41" s="17"/>
      <c r="M41" s="17"/>
      <c r="N41" s="17"/>
      <c r="O41" s="17"/>
      <c r="P41" s="58">
        <f>SUM(P23:P39)</f>
        <v>0</v>
      </c>
      <c r="Q41" s="14">
        <f t="shared" si="2"/>
        <v>0</v>
      </c>
      <c r="R41" s="103"/>
    </row>
    <row r="42" spans="1:21" s="19" customFormat="1" ht="17.25" customHeight="1" x14ac:dyDescent="0.2">
      <c r="A42" s="120" t="s">
        <v>44</v>
      </c>
      <c r="B42" s="121"/>
      <c r="C42" s="151">
        <v>771</v>
      </c>
      <c r="D42" s="44" t="s">
        <v>15</v>
      </c>
      <c r="E42" s="66"/>
      <c r="F42" s="67"/>
      <c r="G42" s="22"/>
      <c r="H42" s="59"/>
      <c r="I42" s="22"/>
      <c r="J42" s="22"/>
      <c r="K42" s="22"/>
      <c r="L42" s="59"/>
      <c r="M42" s="81"/>
      <c r="N42" s="22"/>
      <c r="O42" s="22"/>
      <c r="P42" s="77"/>
      <c r="Q42" s="104">
        <f>SUM(E42:P42)</f>
        <v>0</v>
      </c>
      <c r="R42" s="18"/>
    </row>
    <row r="43" spans="1:21" s="19" customFormat="1" ht="17.25" customHeight="1" x14ac:dyDescent="0.2">
      <c r="A43" s="120" t="s">
        <v>34</v>
      </c>
      <c r="B43" s="121"/>
      <c r="C43" s="153">
        <v>11</v>
      </c>
      <c r="D43" s="78" t="s">
        <v>43</v>
      </c>
      <c r="E43" s="66"/>
      <c r="F43" s="67"/>
      <c r="G43" s="22"/>
      <c r="H43" s="22"/>
      <c r="I43" s="22"/>
      <c r="J43" s="22"/>
      <c r="K43" s="59"/>
      <c r="L43" s="22"/>
      <c r="M43" s="22"/>
      <c r="N43" s="22"/>
      <c r="O43" s="22"/>
      <c r="P43" s="23"/>
      <c r="Q43" s="24">
        <f>SUM(E43:P43)</f>
        <v>0</v>
      </c>
      <c r="R43" s="18"/>
    </row>
    <row r="44" spans="1:21" s="19" customFormat="1" ht="17.25" customHeight="1" x14ac:dyDescent="0.2">
      <c r="A44" s="120" t="s">
        <v>35</v>
      </c>
      <c r="B44" s="121"/>
      <c r="C44" s="153">
        <v>222</v>
      </c>
      <c r="D44" s="21" t="s">
        <v>36</v>
      </c>
      <c r="E44" s="66"/>
      <c r="F44" s="67"/>
      <c r="G44" s="59"/>
      <c r="H44" s="22"/>
      <c r="I44" s="22"/>
      <c r="J44" s="22"/>
      <c r="K44" s="22"/>
      <c r="L44" s="22"/>
      <c r="M44" s="59"/>
      <c r="N44" s="22"/>
      <c r="O44" s="22"/>
      <c r="P44" s="23"/>
      <c r="Q44" s="24">
        <f>SUM(E44:P44)</f>
        <v>0</v>
      </c>
      <c r="R44" s="18"/>
    </row>
    <row r="45" spans="1:21" s="27" customFormat="1" ht="17.25" customHeight="1" x14ac:dyDescent="0.2">
      <c r="A45" s="122" t="s">
        <v>37</v>
      </c>
      <c r="B45" s="123"/>
      <c r="C45" s="153">
        <v>159</v>
      </c>
      <c r="D45" s="25" t="s">
        <v>36</v>
      </c>
      <c r="E45" s="68"/>
      <c r="F45" s="69"/>
      <c r="G45" s="59"/>
      <c r="H45" s="22"/>
      <c r="I45" s="22"/>
      <c r="J45" s="22"/>
      <c r="K45" s="22"/>
      <c r="L45" s="22"/>
      <c r="M45" s="59"/>
      <c r="N45" s="22"/>
      <c r="O45" s="22"/>
      <c r="P45" s="23"/>
      <c r="Q45" s="24">
        <f>SUM(E45:P45)</f>
        <v>0</v>
      </c>
    </row>
    <row r="46" spans="1:21" s="19" customFormat="1" ht="17.25" customHeight="1" thickBot="1" x14ac:dyDescent="0.25">
      <c r="A46" s="120" t="s">
        <v>38</v>
      </c>
      <c r="B46" s="121"/>
      <c r="C46" s="153">
        <v>17</v>
      </c>
      <c r="D46" s="78" t="s">
        <v>43</v>
      </c>
      <c r="E46" s="66"/>
      <c r="F46" s="67"/>
      <c r="G46" s="59"/>
      <c r="H46" s="22"/>
      <c r="I46" s="22"/>
      <c r="J46" s="22"/>
      <c r="K46" s="22"/>
      <c r="L46" s="22"/>
      <c r="M46" s="59"/>
      <c r="N46" s="22"/>
      <c r="O46" s="22"/>
      <c r="P46" s="23"/>
      <c r="Q46" s="24">
        <f>SUM(E46:P46)</f>
        <v>0</v>
      </c>
      <c r="R46" s="18"/>
    </row>
    <row r="47" spans="1:21" ht="17.25" customHeight="1" x14ac:dyDescent="0.2">
      <c r="A47" s="114" t="s">
        <v>45</v>
      </c>
      <c r="B47" s="115"/>
      <c r="C47" s="45"/>
      <c r="D47" s="46"/>
      <c r="E47" s="70"/>
      <c r="F47" s="71"/>
      <c r="G47" s="47">
        <f>SUM(G22,G41,G42:G46)</f>
        <v>0</v>
      </c>
      <c r="H47" s="47">
        <f>SUM(H22,H41,H42:H46)</f>
        <v>0</v>
      </c>
      <c r="I47" s="47">
        <f t="shared" ref="I47:P47" si="3">SUM(I22,I41,I42:I46)</f>
        <v>0</v>
      </c>
      <c r="J47" s="47">
        <f t="shared" si="3"/>
        <v>0</v>
      </c>
      <c r="K47" s="47">
        <f t="shared" si="3"/>
        <v>0</v>
      </c>
      <c r="L47" s="47">
        <f t="shared" si="3"/>
        <v>0</v>
      </c>
      <c r="M47" s="47">
        <f t="shared" si="3"/>
        <v>0</v>
      </c>
      <c r="N47" s="47">
        <f t="shared" si="3"/>
        <v>0</v>
      </c>
      <c r="O47" s="47">
        <f t="shared" si="3"/>
        <v>0</v>
      </c>
      <c r="P47" s="48">
        <f t="shared" si="3"/>
        <v>0</v>
      </c>
      <c r="Q47" s="108">
        <f>SUM(G47:P47)</f>
        <v>0</v>
      </c>
      <c r="R47" s="103"/>
      <c r="S47" s="28"/>
      <c r="U47" s="28"/>
    </row>
    <row r="48" spans="1:21" ht="17.25" customHeight="1" x14ac:dyDescent="0.2">
      <c r="A48" s="116" t="s">
        <v>40</v>
      </c>
      <c r="B48" s="117"/>
      <c r="C48" s="49"/>
      <c r="D48" s="49"/>
      <c r="E48" s="72"/>
      <c r="F48" s="73"/>
      <c r="G48" s="50">
        <f>G47*0.1</f>
        <v>0</v>
      </c>
      <c r="H48" s="50">
        <f t="shared" ref="H48:P48" si="4">H47*0.1</f>
        <v>0</v>
      </c>
      <c r="I48" s="50">
        <f t="shared" si="4"/>
        <v>0</v>
      </c>
      <c r="J48" s="50">
        <f t="shared" si="4"/>
        <v>0</v>
      </c>
      <c r="K48" s="50">
        <f t="shared" si="4"/>
        <v>0</v>
      </c>
      <c r="L48" s="50">
        <f t="shared" si="4"/>
        <v>0</v>
      </c>
      <c r="M48" s="50">
        <f t="shared" si="4"/>
        <v>0</v>
      </c>
      <c r="N48" s="50">
        <f t="shared" si="4"/>
        <v>0</v>
      </c>
      <c r="O48" s="50">
        <f t="shared" si="4"/>
        <v>0</v>
      </c>
      <c r="P48" s="51">
        <f t="shared" si="4"/>
        <v>0</v>
      </c>
      <c r="Q48" s="52">
        <f>SUM(G48:P48)</f>
        <v>0</v>
      </c>
      <c r="R48" s="107"/>
      <c r="S48" s="28"/>
      <c r="T48" s="28"/>
      <c r="U48" s="28"/>
    </row>
    <row r="49" spans="1:21" ht="17.25" customHeight="1" x14ac:dyDescent="0.2">
      <c r="A49" s="116" t="s">
        <v>41</v>
      </c>
      <c r="B49" s="117"/>
      <c r="C49" s="49"/>
      <c r="D49" s="49"/>
      <c r="E49" s="72"/>
      <c r="F49" s="74"/>
      <c r="G49" s="51"/>
      <c r="H49" s="51"/>
      <c r="I49" s="51"/>
      <c r="J49" s="51"/>
      <c r="K49" s="51"/>
      <c r="L49" s="51"/>
      <c r="M49" s="51"/>
      <c r="N49" s="51"/>
      <c r="O49" s="51"/>
      <c r="P49" s="51"/>
      <c r="Q49" s="52"/>
      <c r="S49" s="28"/>
      <c r="U49" s="28"/>
    </row>
    <row r="50" spans="1:21" ht="17.25" customHeight="1" thickBot="1" x14ac:dyDescent="0.25">
      <c r="A50" s="118" t="s">
        <v>39</v>
      </c>
      <c r="B50" s="119"/>
      <c r="C50" s="53"/>
      <c r="D50" s="53"/>
      <c r="E50" s="75"/>
      <c r="F50" s="76"/>
      <c r="G50" s="54">
        <f>SUM(G47:G49)</f>
        <v>0</v>
      </c>
      <c r="H50" s="54">
        <f t="shared" ref="H50:P50" si="5">SUM(H47:H49)</f>
        <v>0</v>
      </c>
      <c r="I50" s="54">
        <f t="shared" si="5"/>
        <v>0</v>
      </c>
      <c r="J50" s="54">
        <f t="shared" si="5"/>
        <v>0</v>
      </c>
      <c r="K50" s="54">
        <f t="shared" si="5"/>
        <v>0</v>
      </c>
      <c r="L50" s="54">
        <f t="shared" si="5"/>
        <v>0</v>
      </c>
      <c r="M50" s="54">
        <f t="shared" si="5"/>
        <v>0</v>
      </c>
      <c r="N50" s="54">
        <f t="shared" si="5"/>
        <v>0</v>
      </c>
      <c r="O50" s="54">
        <f t="shared" si="5"/>
        <v>0</v>
      </c>
      <c r="P50" s="54">
        <f t="shared" si="5"/>
        <v>0</v>
      </c>
      <c r="Q50" s="109">
        <f>SUM(G50:P50)</f>
        <v>0</v>
      </c>
      <c r="R50" s="103"/>
      <c r="T50" s="28"/>
      <c r="U50" s="28"/>
    </row>
    <row r="51" spans="1:21" ht="19.5" customHeight="1" x14ac:dyDescent="0.2">
      <c r="G51"/>
      <c r="U51" s="28"/>
    </row>
  </sheetData>
  <mergeCells count="15">
    <mergeCell ref="A23:A41"/>
    <mergeCell ref="A1:Q1"/>
    <mergeCell ref="J2:Q2"/>
    <mergeCell ref="A3:B3"/>
    <mergeCell ref="C3:D3"/>
    <mergeCell ref="A4:A22"/>
    <mergeCell ref="A47:B47"/>
    <mergeCell ref="A48:B48"/>
    <mergeCell ref="A49:B49"/>
    <mergeCell ref="A50:B50"/>
    <mergeCell ref="A42:B42"/>
    <mergeCell ref="A43:B43"/>
    <mergeCell ref="A44:B44"/>
    <mergeCell ref="A45:B45"/>
    <mergeCell ref="A46:B46"/>
  </mergeCells>
  <phoneticPr fontId="19"/>
  <printOptions horizontalCentered="1" verticalCentered="1"/>
  <pageMargins left="0.39370078740157483" right="0.39370078740157483" top="0.9055118110236221" bottom="0.11811023622047245" header="0.51181102362204722" footer="0.51181102362204722"/>
  <pageSetup paperSize="9" scale="63"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I51"/>
  <sheetViews>
    <sheetView view="pageBreakPreview" zoomScale="115" zoomScaleNormal="73" zoomScaleSheetLayoutView="115" workbookViewId="0">
      <pane xSplit="4" ySplit="3" topLeftCell="E4" activePane="bottomRight" state="frozen"/>
      <selection activeCell="G22" sqref="G22"/>
      <selection pane="topRight" activeCell="G22" sqref="G22"/>
      <selection pane="bottomLeft" activeCell="G22" sqref="G22"/>
      <selection pane="bottomRight" activeCell="E40" sqref="E40"/>
    </sheetView>
  </sheetViews>
  <sheetFormatPr defaultRowHeight="13.2" x14ac:dyDescent="0.2"/>
  <cols>
    <col min="1" max="1" width="5.21875" customWidth="1"/>
    <col min="2" max="2" width="29.77734375" customWidth="1"/>
    <col min="3" max="3" width="6.77734375" customWidth="1"/>
    <col min="4" max="4" width="5.33203125" customWidth="1"/>
    <col min="5" max="6" width="11.44140625" customWidth="1"/>
    <col min="7" max="16" width="11.44140625" style="1" customWidth="1"/>
    <col min="17" max="17" width="15.44140625" style="1" customWidth="1"/>
    <col min="18" max="18" width="9" style="1"/>
    <col min="19" max="20" width="9.21875" hidden="1" customWidth="1"/>
    <col min="21" max="21" width="11.6640625" customWidth="1"/>
  </cols>
  <sheetData>
    <row r="1" spans="1:61" ht="22.5" customHeight="1" x14ac:dyDescent="0.25">
      <c r="A1" s="128" t="s">
        <v>48</v>
      </c>
      <c r="B1" s="129"/>
      <c r="C1" s="129"/>
      <c r="D1" s="129"/>
      <c r="E1" s="129"/>
      <c r="F1" s="129"/>
      <c r="G1" s="129"/>
      <c r="H1" s="129"/>
      <c r="I1" s="129"/>
      <c r="J1" s="129"/>
      <c r="K1" s="129"/>
      <c r="L1" s="129"/>
      <c r="M1" s="129"/>
      <c r="N1" s="129"/>
      <c r="O1" s="129"/>
      <c r="P1" s="129"/>
      <c r="Q1" s="129"/>
    </row>
    <row r="2" spans="1:61" ht="24.75" customHeight="1" thickBot="1" x14ac:dyDescent="0.25">
      <c r="E2" s="2"/>
      <c r="J2" s="130" t="s">
        <v>46</v>
      </c>
      <c r="K2" s="130"/>
      <c r="L2" s="130"/>
      <c r="M2" s="130"/>
      <c r="N2" s="130"/>
      <c r="O2" s="130"/>
      <c r="P2" s="130"/>
      <c r="Q2" s="130"/>
    </row>
    <row r="3" spans="1:61" s="8" customFormat="1" ht="18" customHeight="1" thickBot="1" x14ac:dyDescent="0.25">
      <c r="A3" s="131"/>
      <c r="B3" s="132"/>
      <c r="C3" s="133"/>
      <c r="D3" s="134"/>
      <c r="E3" s="79" t="s">
        <v>11</v>
      </c>
      <c r="F3" s="80" t="s">
        <v>0</v>
      </c>
      <c r="G3" s="3" t="s">
        <v>1</v>
      </c>
      <c r="H3" s="3" t="s">
        <v>2</v>
      </c>
      <c r="I3" s="3" t="s">
        <v>3</v>
      </c>
      <c r="J3" s="3" t="s">
        <v>4</v>
      </c>
      <c r="K3" s="3" t="s">
        <v>5</v>
      </c>
      <c r="L3" s="3" t="s">
        <v>6</v>
      </c>
      <c r="M3" s="3" t="s">
        <v>7</v>
      </c>
      <c r="N3" s="3" t="s">
        <v>8</v>
      </c>
      <c r="O3" s="3" t="s">
        <v>9</v>
      </c>
      <c r="P3" s="4" t="s">
        <v>10</v>
      </c>
      <c r="Q3" s="5" t="s">
        <v>12</v>
      </c>
      <c r="R3" s="6"/>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row>
    <row r="4" spans="1:61" ht="16.5" customHeight="1" x14ac:dyDescent="0.2">
      <c r="A4" s="125" t="s">
        <v>13</v>
      </c>
      <c r="B4" s="30" t="s">
        <v>14</v>
      </c>
      <c r="C4" s="31">
        <v>753</v>
      </c>
      <c r="D4" s="11" t="s">
        <v>15</v>
      </c>
      <c r="E4" s="82"/>
      <c r="F4" s="83"/>
      <c r="G4" s="29"/>
      <c r="H4" s="55"/>
      <c r="I4" s="29"/>
      <c r="J4" s="29"/>
      <c r="K4" s="29"/>
      <c r="L4" s="55"/>
      <c r="M4" s="29"/>
      <c r="N4" s="29"/>
      <c r="O4" s="29"/>
      <c r="P4" s="55"/>
      <c r="Q4" s="35">
        <f>SUM(E4:P4)</f>
        <v>0</v>
      </c>
    </row>
    <row r="5" spans="1:61" ht="16.5" customHeight="1" x14ac:dyDescent="0.2">
      <c r="A5" s="125"/>
      <c r="B5" s="135" t="s">
        <v>16</v>
      </c>
      <c r="C5" s="136">
        <v>513</v>
      </c>
      <c r="D5" s="137" t="s">
        <v>15</v>
      </c>
      <c r="E5" s="84"/>
      <c r="F5" s="85"/>
      <c r="G5" s="29"/>
      <c r="H5" s="55"/>
      <c r="I5" s="29"/>
      <c r="J5" s="29"/>
      <c r="K5" s="29"/>
      <c r="L5" s="55"/>
      <c r="M5" s="29"/>
      <c r="N5" s="29"/>
      <c r="O5" s="29"/>
      <c r="P5" s="55"/>
      <c r="Q5" s="35">
        <f>SUM(E5:P5)</f>
        <v>0</v>
      </c>
    </row>
    <row r="6" spans="1:61" ht="16.5" customHeight="1" x14ac:dyDescent="0.2">
      <c r="A6" s="125"/>
      <c r="B6" s="135" t="s">
        <v>17</v>
      </c>
      <c r="C6" s="136">
        <v>513</v>
      </c>
      <c r="D6" s="137" t="s">
        <v>15</v>
      </c>
      <c r="E6" s="84"/>
      <c r="F6" s="85"/>
      <c r="G6" s="29"/>
      <c r="H6" s="55"/>
      <c r="I6" s="29"/>
      <c r="J6" s="29"/>
      <c r="K6" s="29"/>
      <c r="L6" s="55"/>
      <c r="M6" s="29"/>
      <c r="N6" s="29"/>
      <c r="O6" s="29"/>
      <c r="P6" s="55"/>
      <c r="Q6" s="35">
        <f t="shared" ref="Q6:Q21" si="0">SUM(E6:P6)</f>
        <v>0</v>
      </c>
    </row>
    <row r="7" spans="1:61" ht="16.5" customHeight="1" x14ac:dyDescent="0.2">
      <c r="A7" s="125"/>
      <c r="B7" s="135" t="s">
        <v>18</v>
      </c>
      <c r="C7" s="136">
        <v>622</v>
      </c>
      <c r="D7" s="137" t="s">
        <v>15</v>
      </c>
      <c r="E7" s="84"/>
      <c r="F7" s="85"/>
      <c r="G7" s="29"/>
      <c r="H7" s="55"/>
      <c r="I7" s="29"/>
      <c r="J7" s="29"/>
      <c r="K7" s="29"/>
      <c r="L7" s="55"/>
      <c r="M7" s="29"/>
      <c r="N7" s="29"/>
      <c r="O7" s="29"/>
      <c r="P7" s="55"/>
      <c r="Q7" s="35">
        <f t="shared" si="0"/>
        <v>0</v>
      </c>
    </row>
    <row r="8" spans="1:61" ht="16.5" customHeight="1" x14ac:dyDescent="0.2">
      <c r="A8" s="125"/>
      <c r="B8" s="135" t="s">
        <v>19</v>
      </c>
      <c r="C8" s="136">
        <v>177</v>
      </c>
      <c r="D8" s="137" t="s">
        <v>15</v>
      </c>
      <c r="E8" s="84"/>
      <c r="F8" s="85"/>
      <c r="G8" s="29"/>
      <c r="H8" s="55"/>
      <c r="I8" s="29"/>
      <c r="J8" s="29"/>
      <c r="K8" s="29"/>
      <c r="L8" s="55"/>
      <c r="M8" s="29"/>
      <c r="N8" s="29"/>
      <c r="O8" s="29"/>
      <c r="P8" s="55"/>
      <c r="Q8" s="35">
        <f t="shared" si="0"/>
        <v>0</v>
      </c>
    </row>
    <row r="9" spans="1:61" ht="16.5" customHeight="1" x14ac:dyDescent="0.2">
      <c r="A9" s="125"/>
      <c r="B9" s="135" t="s">
        <v>20</v>
      </c>
      <c r="C9" s="136">
        <v>594</v>
      </c>
      <c r="D9" s="137" t="s">
        <v>15</v>
      </c>
      <c r="E9" s="84"/>
      <c r="F9" s="85"/>
      <c r="G9" s="29"/>
      <c r="H9" s="55"/>
      <c r="I9" s="29"/>
      <c r="J9" s="29"/>
      <c r="K9" s="29"/>
      <c r="L9" s="55"/>
      <c r="M9" s="29"/>
      <c r="N9" s="29"/>
      <c r="O9" s="29"/>
      <c r="P9" s="55"/>
      <c r="Q9" s="35">
        <f t="shared" si="0"/>
        <v>0</v>
      </c>
    </row>
    <row r="10" spans="1:61" ht="16.5" customHeight="1" x14ac:dyDescent="0.2">
      <c r="A10" s="125"/>
      <c r="B10" s="135" t="s">
        <v>52</v>
      </c>
      <c r="C10" s="136">
        <v>128</v>
      </c>
      <c r="D10" s="137" t="s">
        <v>15</v>
      </c>
      <c r="E10" s="84"/>
      <c r="F10" s="85"/>
      <c r="G10" s="29"/>
      <c r="H10" s="55"/>
      <c r="I10" s="29"/>
      <c r="J10" s="29"/>
      <c r="K10" s="29"/>
      <c r="L10" s="55"/>
      <c r="M10" s="29"/>
      <c r="N10" s="29"/>
      <c r="O10" s="29"/>
      <c r="P10" s="55"/>
      <c r="Q10" s="35">
        <f t="shared" si="0"/>
        <v>0</v>
      </c>
    </row>
    <row r="11" spans="1:61" ht="16.5" customHeight="1" x14ac:dyDescent="0.2">
      <c r="A11" s="125"/>
      <c r="B11" s="135" t="s">
        <v>21</v>
      </c>
      <c r="C11" s="136">
        <v>690</v>
      </c>
      <c r="D11" s="137" t="s">
        <v>15</v>
      </c>
      <c r="E11" s="84"/>
      <c r="F11" s="85"/>
      <c r="G11" s="29"/>
      <c r="H11" s="55"/>
      <c r="I11" s="29"/>
      <c r="J11" s="29"/>
      <c r="K11" s="29"/>
      <c r="L11" s="55"/>
      <c r="M11" s="29"/>
      <c r="N11" s="29"/>
      <c r="O11" s="29"/>
      <c r="P11" s="55"/>
      <c r="Q11" s="35">
        <f t="shared" si="0"/>
        <v>0</v>
      </c>
    </row>
    <row r="12" spans="1:61" ht="16.5" customHeight="1" x14ac:dyDescent="0.2">
      <c r="A12" s="125"/>
      <c r="B12" s="135" t="s">
        <v>22</v>
      </c>
      <c r="C12" s="136">
        <v>597</v>
      </c>
      <c r="D12" s="137" t="s">
        <v>15</v>
      </c>
      <c r="E12" s="84"/>
      <c r="F12" s="85"/>
      <c r="G12" s="29"/>
      <c r="H12" s="55"/>
      <c r="I12" s="29"/>
      <c r="J12" s="29"/>
      <c r="K12" s="29"/>
      <c r="L12" s="55"/>
      <c r="M12" s="29"/>
      <c r="N12" s="29"/>
      <c r="O12" s="29"/>
      <c r="P12" s="55"/>
      <c r="Q12" s="35">
        <f t="shared" si="0"/>
        <v>0</v>
      </c>
    </row>
    <row r="13" spans="1:61" ht="16.5" customHeight="1" x14ac:dyDescent="0.2">
      <c r="A13" s="125"/>
      <c r="B13" s="135" t="s">
        <v>23</v>
      </c>
      <c r="C13" s="136">
        <v>797</v>
      </c>
      <c r="D13" s="137" t="s">
        <v>15</v>
      </c>
      <c r="E13" s="86"/>
      <c r="F13" s="85"/>
      <c r="G13" s="29"/>
      <c r="H13" s="55"/>
      <c r="I13" s="29"/>
      <c r="J13" s="29"/>
      <c r="K13" s="29"/>
      <c r="L13" s="55"/>
      <c r="M13" s="29"/>
      <c r="N13" s="29"/>
      <c r="O13" s="29"/>
      <c r="P13" s="55"/>
      <c r="Q13" s="35">
        <f t="shared" si="0"/>
        <v>0</v>
      </c>
    </row>
    <row r="14" spans="1:61" ht="16.5" customHeight="1" x14ac:dyDescent="0.2">
      <c r="A14" s="125"/>
      <c r="B14" s="135" t="s">
        <v>24</v>
      </c>
      <c r="C14" s="136">
        <v>883</v>
      </c>
      <c r="D14" s="137" t="s">
        <v>15</v>
      </c>
      <c r="E14" s="84"/>
      <c r="F14" s="85"/>
      <c r="G14" s="29"/>
      <c r="H14" s="55"/>
      <c r="I14" s="29"/>
      <c r="J14" s="29"/>
      <c r="K14" s="29"/>
      <c r="L14" s="55"/>
      <c r="M14" s="29"/>
      <c r="N14" s="29"/>
      <c r="O14" s="29"/>
      <c r="P14" s="55"/>
      <c r="Q14" s="35">
        <f t="shared" si="0"/>
        <v>0</v>
      </c>
    </row>
    <row r="15" spans="1:61" ht="16.5" customHeight="1" x14ac:dyDescent="0.2">
      <c r="A15" s="126"/>
      <c r="B15" s="135" t="s">
        <v>25</v>
      </c>
      <c r="C15" s="136">
        <v>310</v>
      </c>
      <c r="D15" s="137" t="s">
        <v>15</v>
      </c>
      <c r="E15" s="84"/>
      <c r="F15" s="85"/>
      <c r="G15" s="29"/>
      <c r="H15" s="55"/>
      <c r="I15" s="29"/>
      <c r="J15" s="29"/>
      <c r="K15" s="29"/>
      <c r="L15" s="55"/>
      <c r="M15" s="29"/>
      <c r="N15" s="29"/>
      <c r="O15" s="29"/>
      <c r="P15" s="55"/>
      <c r="Q15" s="35">
        <f t="shared" si="0"/>
        <v>0</v>
      </c>
    </row>
    <row r="16" spans="1:61" ht="16.5" customHeight="1" x14ac:dyDescent="0.2">
      <c r="A16" s="126"/>
      <c r="B16" s="135" t="s">
        <v>27</v>
      </c>
      <c r="C16" s="136">
        <v>299</v>
      </c>
      <c r="D16" s="137" t="s">
        <v>15</v>
      </c>
      <c r="E16" s="84"/>
      <c r="F16" s="85"/>
      <c r="G16" s="29"/>
      <c r="H16" s="55"/>
      <c r="I16" s="29"/>
      <c r="J16" s="29"/>
      <c r="K16" s="29"/>
      <c r="L16" s="55"/>
      <c r="M16" s="29"/>
      <c r="N16" s="29"/>
      <c r="O16" s="29"/>
      <c r="P16" s="55"/>
      <c r="Q16" s="35">
        <f t="shared" si="0"/>
        <v>0</v>
      </c>
    </row>
    <row r="17" spans="1:18" ht="16.5" customHeight="1" x14ac:dyDescent="0.2">
      <c r="A17" s="126"/>
      <c r="B17" s="135" t="s">
        <v>26</v>
      </c>
      <c r="C17" s="136">
        <v>79</v>
      </c>
      <c r="D17" s="137" t="s">
        <v>15</v>
      </c>
      <c r="E17" s="84"/>
      <c r="F17" s="85"/>
      <c r="G17" s="29"/>
      <c r="H17" s="55"/>
      <c r="I17" s="29"/>
      <c r="J17" s="29"/>
      <c r="K17" s="29"/>
      <c r="L17" s="55"/>
      <c r="M17" s="29"/>
      <c r="N17" s="29"/>
      <c r="O17" s="29"/>
      <c r="P17" s="55"/>
      <c r="Q17" s="35">
        <f t="shared" si="0"/>
        <v>0</v>
      </c>
    </row>
    <row r="18" spans="1:18" ht="16.5" customHeight="1" x14ac:dyDescent="0.2">
      <c r="A18" s="126"/>
      <c r="B18" s="135" t="s">
        <v>28</v>
      </c>
      <c r="C18" s="136">
        <v>277</v>
      </c>
      <c r="D18" s="137" t="s">
        <v>15</v>
      </c>
      <c r="E18" s="84"/>
      <c r="F18" s="85"/>
      <c r="G18" s="29"/>
      <c r="H18" s="55"/>
      <c r="I18" s="29"/>
      <c r="J18" s="29"/>
      <c r="K18" s="29"/>
      <c r="L18" s="55"/>
      <c r="M18" s="29"/>
      <c r="N18" s="29"/>
      <c r="O18" s="29"/>
      <c r="P18" s="55"/>
      <c r="Q18" s="35">
        <f t="shared" si="0"/>
        <v>0</v>
      </c>
    </row>
    <row r="19" spans="1:18" ht="16.5" customHeight="1" x14ac:dyDescent="0.2">
      <c r="A19" s="126"/>
      <c r="B19" s="135" t="s">
        <v>42</v>
      </c>
      <c r="C19" s="136">
        <v>236</v>
      </c>
      <c r="D19" s="137" t="s">
        <v>15</v>
      </c>
      <c r="E19" s="84"/>
      <c r="F19" s="85"/>
      <c r="G19" s="29"/>
      <c r="H19" s="55"/>
      <c r="I19" s="29"/>
      <c r="J19" s="29"/>
      <c r="K19" s="29"/>
      <c r="L19" s="55"/>
      <c r="M19" s="29"/>
      <c r="N19" s="29"/>
      <c r="O19" s="29"/>
      <c r="P19" s="55"/>
      <c r="Q19" s="35">
        <f t="shared" si="0"/>
        <v>0</v>
      </c>
    </row>
    <row r="20" spans="1:18" ht="16.5" customHeight="1" x14ac:dyDescent="0.2">
      <c r="A20" s="126"/>
      <c r="B20" s="135" t="s">
        <v>29</v>
      </c>
      <c r="C20" s="136">
        <v>68</v>
      </c>
      <c r="D20" s="137" t="s">
        <v>15</v>
      </c>
      <c r="E20" s="84"/>
      <c r="F20" s="85"/>
      <c r="G20" s="29"/>
      <c r="H20" s="55"/>
      <c r="I20" s="29"/>
      <c r="J20" s="29"/>
      <c r="K20" s="29"/>
      <c r="L20" s="55"/>
      <c r="M20" s="29"/>
      <c r="N20" s="29"/>
      <c r="O20" s="29"/>
      <c r="P20" s="55"/>
      <c r="Q20" s="35">
        <f t="shared" si="0"/>
        <v>0</v>
      </c>
    </row>
    <row r="21" spans="1:18" ht="16.5" customHeight="1" x14ac:dyDescent="0.2">
      <c r="A21" s="126"/>
      <c r="B21" s="135" t="s">
        <v>50</v>
      </c>
      <c r="C21" s="136">
        <v>87</v>
      </c>
      <c r="D21" s="137" t="s">
        <v>15</v>
      </c>
      <c r="E21" s="84"/>
      <c r="F21" s="85"/>
      <c r="G21" s="29"/>
      <c r="H21" s="55"/>
      <c r="I21" s="29"/>
      <c r="J21" s="29"/>
      <c r="K21" s="29"/>
      <c r="L21" s="29"/>
      <c r="M21" s="29"/>
      <c r="N21" s="29"/>
      <c r="O21" s="29"/>
      <c r="P21" s="113"/>
      <c r="Q21" s="35">
        <f t="shared" si="0"/>
        <v>0</v>
      </c>
    </row>
    <row r="22" spans="1:18" s="15" customFormat="1" ht="17.25" customHeight="1" thickBot="1" x14ac:dyDescent="0.25">
      <c r="A22" s="126"/>
      <c r="B22" s="9" t="s">
        <v>30</v>
      </c>
      <c r="C22" s="10">
        <f>SUM(C4:C21)</f>
        <v>7623</v>
      </c>
      <c r="D22" s="11" t="s">
        <v>15</v>
      </c>
      <c r="E22" s="87"/>
      <c r="F22" s="88"/>
      <c r="G22" s="12"/>
      <c r="H22" s="56">
        <f>SUM(H4:H20)</f>
        <v>0</v>
      </c>
      <c r="I22" s="13"/>
      <c r="J22" s="13"/>
      <c r="K22" s="13"/>
      <c r="L22" s="56">
        <f>SUM(L4:L20)</f>
        <v>0</v>
      </c>
      <c r="M22" s="13"/>
      <c r="N22" s="13"/>
      <c r="O22" s="13"/>
      <c r="P22" s="56">
        <f>SUM(P4:P20)</f>
        <v>0</v>
      </c>
      <c r="Q22" s="14">
        <f>SUM(E22:P22)</f>
        <v>0</v>
      </c>
      <c r="R22" s="1"/>
    </row>
    <row r="23" spans="1:18" ht="16.5" customHeight="1" x14ac:dyDescent="0.2">
      <c r="A23" s="124" t="s">
        <v>31</v>
      </c>
      <c r="B23" s="36" t="s">
        <v>14</v>
      </c>
      <c r="C23" s="37">
        <v>225</v>
      </c>
      <c r="D23" s="38" t="s">
        <v>15</v>
      </c>
      <c r="E23" s="89"/>
      <c r="F23" s="90"/>
      <c r="G23" s="39"/>
      <c r="H23" s="57"/>
      <c r="I23" s="39"/>
      <c r="J23" s="39"/>
      <c r="K23" s="39"/>
      <c r="L23" s="39"/>
      <c r="M23" s="39"/>
      <c r="N23" s="39"/>
      <c r="O23" s="39"/>
      <c r="P23" s="105"/>
      <c r="Q23" s="32">
        <f>SUM(E23:P23)</f>
        <v>0</v>
      </c>
    </row>
    <row r="24" spans="1:18" ht="16.5" customHeight="1" x14ac:dyDescent="0.2">
      <c r="A24" s="125"/>
      <c r="B24" s="33" t="s">
        <v>16</v>
      </c>
      <c r="C24" s="34">
        <v>109</v>
      </c>
      <c r="D24" s="40" t="s">
        <v>15</v>
      </c>
      <c r="E24" s="84"/>
      <c r="F24" s="85"/>
      <c r="G24" s="12"/>
      <c r="H24" s="56"/>
      <c r="I24" s="12"/>
      <c r="J24" s="12"/>
      <c r="K24" s="12"/>
      <c r="L24" s="12"/>
      <c r="M24" s="12"/>
      <c r="N24" s="12"/>
      <c r="O24" s="12"/>
      <c r="P24" s="106"/>
      <c r="Q24" s="35">
        <f>SUM(E24:P24)</f>
        <v>0</v>
      </c>
    </row>
    <row r="25" spans="1:18" ht="16.5" customHeight="1" x14ac:dyDescent="0.2">
      <c r="A25" s="125"/>
      <c r="B25" s="33" t="s">
        <v>17</v>
      </c>
      <c r="C25" s="34">
        <v>109</v>
      </c>
      <c r="D25" s="40" t="s">
        <v>15</v>
      </c>
      <c r="E25" s="84"/>
      <c r="F25" s="85"/>
      <c r="G25" s="12"/>
      <c r="H25" s="56"/>
      <c r="I25" s="12"/>
      <c r="J25" s="12"/>
      <c r="K25" s="12"/>
      <c r="L25" s="12"/>
      <c r="M25" s="12"/>
      <c r="N25" s="12"/>
      <c r="O25" s="12"/>
      <c r="P25" s="106"/>
      <c r="Q25" s="35">
        <f t="shared" ref="Q25:Q41" si="1">SUM(E25:P25)</f>
        <v>0</v>
      </c>
    </row>
    <row r="26" spans="1:18" ht="16.5" customHeight="1" x14ac:dyDescent="0.2">
      <c r="A26" s="125"/>
      <c r="B26" s="135" t="s">
        <v>18</v>
      </c>
      <c r="C26" s="136">
        <v>155</v>
      </c>
      <c r="D26" s="143" t="s">
        <v>15</v>
      </c>
      <c r="E26" s="84"/>
      <c r="F26" s="85"/>
      <c r="G26" s="12"/>
      <c r="H26" s="56"/>
      <c r="I26" s="12"/>
      <c r="J26" s="12"/>
      <c r="K26" s="12"/>
      <c r="L26" s="12"/>
      <c r="M26" s="12"/>
      <c r="N26" s="12"/>
      <c r="O26" s="12"/>
      <c r="P26" s="106"/>
      <c r="Q26" s="35">
        <f t="shared" si="1"/>
        <v>0</v>
      </c>
    </row>
    <row r="27" spans="1:18" ht="16.5" customHeight="1" x14ac:dyDescent="0.2">
      <c r="A27" s="125"/>
      <c r="B27" s="135" t="s">
        <v>19</v>
      </c>
      <c r="C27" s="136">
        <v>40</v>
      </c>
      <c r="D27" s="143" t="s">
        <v>15</v>
      </c>
      <c r="E27" s="84"/>
      <c r="F27" s="85"/>
      <c r="G27" s="12"/>
      <c r="H27" s="56"/>
      <c r="I27" s="12"/>
      <c r="J27" s="12"/>
      <c r="K27" s="12"/>
      <c r="L27" s="12"/>
      <c r="M27" s="12"/>
      <c r="N27" s="12"/>
      <c r="O27" s="12"/>
      <c r="P27" s="106"/>
      <c r="Q27" s="35">
        <f t="shared" si="1"/>
        <v>0</v>
      </c>
    </row>
    <row r="28" spans="1:18" ht="16.5" customHeight="1" x14ac:dyDescent="0.2">
      <c r="A28" s="125"/>
      <c r="B28" s="135" t="s">
        <v>20</v>
      </c>
      <c r="C28" s="136">
        <v>165</v>
      </c>
      <c r="D28" s="143" t="s">
        <v>15</v>
      </c>
      <c r="E28" s="84"/>
      <c r="F28" s="85"/>
      <c r="G28" s="12"/>
      <c r="H28" s="56"/>
      <c r="I28" s="12"/>
      <c r="J28" s="12"/>
      <c r="K28" s="12"/>
      <c r="L28" s="12"/>
      <c r="M28" s="12"/>
      <c r="N28" s="12"/>
      <c r="O28" s="12"/>
      <c r="P28" s="106"/>
      <c r="Q28" s="35">
        <f t="shared" si="1"/>
        <v>0</v>
      </c>
    </row>
    <row r="29" spans="1:18" ht="16.5" customHeight="1" x14ac:dyDescent="0.2">
      <c r="A29" s="125"/>
      <c r="B29" s="135" t="s">
        <v>53</v>
      </c>
      <c r="C29" s="136">
        <v>38</v>
      </c>
      <c r="D29" s="143" t="s">
        <v>15</v>
      </c>
      <c r="E29" s="84"/>
      <c r="F29" s="85"/>
      <c r="G29" s="12"/>
      <c r="H29" s="56"/>
      <c r="I29" s="12"/>
      <c r="J29" s="12"/>
      <c r="K29" s="12"/>
      <c r="L29" s="12"/>
      <c r="M29" s="12"/>
      <c r="N29" s="12"/>
      <c r="O29" s="12"/>
      <c r="P29" s="55"/>
      <c r="Q29" s="35">
        <f t="shared" si="1"/>
        <v>0</v>
      </c>
    </row>
    <row r="30" spans="1:18" ht="16.5" customHeight="1" x14ac:dyDescent="0.2">
      <c r="A30" s="125"/>
      <c r="B30" s="135" t="s">
        <v>21</v>
      </c>
      <c r="C30" s="136">
        <v>169</v>
      </c>
      <c r="D30" s="143" t="s">
        <v>15</v>
      </c>
      <c r="E30" s="84"/>
      <c r="F30" s="85"/>
      <c r="G30" s="12"/>
      <c r="H30" s="56"/>
      <c r="I30" s="12"/>
      <c r="J30" s="12"/>
      <c r="K30" s="12"/>
      <c r="L30" s="12"/>
      <c r="M30" s="12"/>
      <c r="N30" s="12"/>
      <c r="O30" s="12"/>
      <c r="P30" s="106"/>
      <c r="Q30" s="35">
        <f t="shared" si="1"/>
        <v>0</v>
      </c>
    </row>
    <row r="31" spans="1:18" ht="16.5" customHeight="1" x14ac:dyDescent="0.2">
      <c r="A31" s="125"/>
      <c r="B31" s="135" t="s">
        <v>22</v>
      </c>
      <c r="C31" s="136">
        <v>100</v>
      </c>
      <c r="D31" s="143" t="s">
        <v>15</v>
      </c>
      <c r="E31" s="84"/>
      <c r="F31" s="85"/>
      <c r="G31" s="12"/>
      <c r="H31" s="56"/>
      <c r="I31" s="12"/>
      <c r="J31" s="12"/>
      <c r="K31" s="12"/>
      <c r="L31" s="12"/>
      <c r="M31" s="12"/>
      <c r="N31" s="12"/>
      <c r="O31" s="12"/>
      <c r="P31" s="106"/>
      <c r="Q31" s="35">
        <f t="shared" si="1"/>
        <v>0</v>
      </c>
    </row>
    <row r="32" spans="1:18" ht="16.5" customHeight="1" x14ac:dyDescent="0.2">
      <c r="A32" s="125"/>
      <c r="B32" s="33" t="s">
        <v>23</v>
      </c>
      <c r="C32" s="34">
        <v>208</v>
      </c>
      <c r="D32" s="40" t="s">
        <v>15</v>
      </c>
      <c r="E32" s="84"/>
      <c r="F32" s="85"/>
      <c r="G32" s="12"/>
      <c r="H32" s="56"/>
      <c r="I32" s="12"/>
      <c r="J32" s="12"/>
      <c r="K32" s="12"/>
      <c r="L32" s="12"/>
      <c r="M32" s="12"/>
      <c r="N32" s="12"/>
      <c r="O32" s="12"/>
      <c r="P32" s="106"/>
      <c r="Q32" s="35">
        <f t="shared" si="1"/>
        <v>0</v>
      </c>
    </row>
    <row r="33" spans="1:21" ht="16.5" customHeight="1" x14ac:dyDescent="0.2">
      <c r="A33" s="125"/>
      <c r="B33" s="33" t="s">
        <v>24</v>
      </c>
      <c r="C33" s="34">
        <v>179</v>
      </c>
      <c r="D33" s="40" t="s">
        <v>15</v>
      </c>
      <c r="E33" s="84"/>
      <c r="F33" s="85"/>
      <c r="G33" s="12"/>
      <c r="H33" s="56"/>
      <c r="I33" s="12"/>
      <c r="J33" s="12"/>
      <c r="K33" s="12"/>
      <c r="L33" s="12"/>
      <c r="M33" s="12"/>
      <c r="N33" s="12"/>
      <c r="O33" s="12"/>
      <c r="P33" s="106"/>
      <c r="Q33" s="35">
        <f t="shared" si="1"/>
        <v>0</v>
      </c>
    </row>
    <row r="34" spans="1:21" ht="16.5" customHeight="1" x14ac:dyDescent="0.2">
      <c r="A34" s="126"/>
      <c r="B34" s="33" t="s">
        <v>32</v>
      </c>
      <c r="C34" s="34">
        <v>182</v>
      </c>
      <c r="D34" s="40" t="s">
        <v>15</v>
      </c>
      <c r="E34" s="84"/>
      <c r="F34" s="85"/>
      <c r="G34" s="12"/>
      <c r="H34" s="56"/>
      <c r="I34" s="12"/>
      <c r="J34" s="12"/>
      <c r="K34" s="12"/>
      <c r="L34" s="12"/>
      <c r="M34" s="12"/>
      <c r="N34" s="12"/>
      <c r="O34" s="12"/>
      <c r="P34" s="106"/>
      <c r="Q34" s="35">
        <f t="shared" si="1"/>
        <v>0</v>
      </c>
    </row>
    <row r="35" spans="1:21" ht="16.5" customHeight="1" x14ac:dyDescent="0.2">
      <c r="A35" s="126"/>
      <c r="B35" s="33" t="s">
        <v>27</v>
      </c>
      <c r="C35" s="34">
        <v>87</v>
      </c>
      <c r="D35" s="40" t="s">
        <v>15</v>
      </c>
      <c r="E35" s="84"/>
      <c r="F35" s="85"/>
      <c r="G35" s="12"/>
      <c r="H35" s="56"/>
      <c r="I35" s="12"/>
      <c r="J35" s="12"/>
      <c r="K35" s="12"/>
      <c r="L35" s="12"/>
      <c r="M35" s="12"/>
      <c r="N35" s="12"/>
      <c r="O35" s="12"/>
      <c r="P35" s="106"/>
      <c r="Q35" s="35">
        <f t="shared" si="1"/>
        <v>0</v>
      </c>
    </row>
    <row r="36" spans="1:21" ht="16.5" customHeight="1" x14ac:dyDescent="0.2">
      <c r="A36" s="126"/>
      <c r="B36" s="33" t="s">
        <v>26</v>
      </c>
      <c r="C36" s="34">
        <v>16</v>
      </c>
      <c r="D36" s="40" t="s">
        <v>15</v>
      </c>
      <c r="E36" s="84"/>
      <c r="F36" s="85"/>
      <c r="G36" s="12"/>
      <c r="H36" s="56"/>
      <c r="I36" s="12"/>
      <c r="J36" s="12"/>
      <c r="K36" s="12"/>
      <c r="L36" s="12"/>
      <c r="M36" s="12"/>
      <c r="N36" s="12"/>
      <c r="O36" s="12"/>
      <c r="P36" s="106"/>
      <c r="Q36" s="35">
        <f t="shared" si="1"/>
        <v>0</v>
      </c>
    </row>
    <row r="37" spans="1:21" ht="16.5" customHeight="1" x14ac:dyDescent="0.2">
      <c r="A37" s="126"/>
      <c r="B37" s="33" t="s">
        <v>28</v>
      </c>
      <c r="C37" s="34">
        <v>129</v>
      </c>
      <c r="D37" s="40" t="s">
        <v>15</v>
      </c>
      <c r="E37" s="84"/>
      <c r="F37" s="85"/>
      <c r="G37" s="12"/>
      <c r="H37" s="56"/>
      <c r="I37" s="12"/>
      <c r="J37" s="12"/>
      <c r="K37" s="12"/>
      <c r="L37" s="12"/>
      <c r="M37" s="12"/>
      <c r="N37" s="12"/>
      <c r="O37" s="12"/>
      <c r="P37" s="106"/>
      <c r="Q37" s="35">
        <f t="shared" si="1"/>
        <v>0</v>
      </c>
    </row>
    <row r="38" spans="1:21" ht="16.5" customHeight="1" x14ac:dyDescent="0.2">
      <c r="A38" s="126"/>
      <c r="B38" s="33" t="s">
        <v>42</v>
      </c>
      <c r="C38" s="34">
        <v>51</v>
      </c>
      <c r="D38" s="40" t="s">
        <v>15</v>
      </c>
      <c r="E38" s="84"/>
      <c r="F38" s="85"/>
      <c r="G38" s="12"/>
      <c r="H38" s="56"/>
      <c r="I38" s="12"/>
      <c r="J38" s="12"/>
      <c r="K38" s="12"/>
      <c r="L38" s="12"/>
      <c r="M38" s="12"/>
      <c r="N38" s="12"/>
      <c r="O38" s="12"/>
      <c r="P38" s="106"/>
      <c r="Q38" s="35">
        <f t="shared" si="1"/>
        <v>0</v>
      </c>
    </row>
    <row r="39" spans="1:21" ht="16.2" customHeight="1" x14ac:dyDescent="0.2">
      <c r="A39" s="126"/>
      <c r="B39" s="33" t="s">
        <v>29</v>
      </c>
      <c r="C39" s="34">
        <v>24</v>
      </c>
      <c r="D39" s="41" t="s">
        <v>15</v>
      </c>
      <c r="E39" s="84"/>
      <c r="F39" s="85"/>
      <c r="G39" s="12"/>
      <c r="H39" s="56"/>
      <c r="I39" s="12"/>
      <c r="J39" s="12"/>
      <c r="K39" s="12"/>
      <c r="L39" s="12"/>
      <c r="M39" s="12"/>
      <c r="N39" s="12"/>
      <c r="O39" s="12"/>
      <c r="P39" s="106"/>
      <c r="Q39" s="35">
        <f t="shared" si="1"/>
        <v>0</v>
      </c>
    </row>
    <row r="40" spans="1:21" ht="16.5" customHeight="1" x14ac:dyDescent="0.2">
      <c r="A40" s="126"/>
      <c r="B40" s="135" t="s">
        <v>50</v>
      </c>
      <c r="C40" s="136">
        <v>16</v>
      </c>
      <c r="D40" s="41" t="s">
        <v>15</v>
      </c>
      <c r="E40" s="84"/>
      <c r="F40" s="85"/>
      <c r="G40" s="12"/>
      <c r="H40" s="56"/>
      <c r="I40" s="12"/>
      <c r="J40" s="12"/>
      <c r="K40" s="12"/>
      <c r="L40" s="12"/>
      <c r="M40" s="12"/>
      <c r="N40" s="12"/>
      <c r="O40" s="12"/>
      <c r="P40" s="113"/>
      <c r="Q40" s="35">
        <f t="shared" si="1"/>
        <v>0</v>
      </c>
    </row>
    <row r="41" spans="1:21" s="15" customFormat="1" ht="17.25" customHeight="1" thickBot="1" x14ac:dyDescent="0.25">
      <c r="A41" s="127"/>
      <c r="B41" s="42" t="s">
        <v>33</v>
      </c>
      <c r="C41" s="43">
        <f>SUM(C23:C40)</f>
        <v>2002</v>
      </c>
      <c r="D41" s="16" t="s">
        <v>15</v>
      </c>
      <c r="E41" s="91"/>
      <c r="F41" s="92"/>
      <c r="G41" s="17"/>
      <c r="H41" s="58">
        <f>SUM(H23:H39)</f>
        <v>0</v>
      </c>
      <c r="I41" s="17"/>
      <c r="J41" s="17"/>
      <c r="K41" s="17"/>
      <c r="L41" s="17"/>
      <c r="M41" s="17"/>
      <c r="N41" s="17"/>
      <c r="O41" s="17"/>
      <c r="P41" s="58">
        <f>SUM(P23:P39)</f>
        <v>0</v>
      </c>
      <c r="Q41" s="14">
        <f t="shared" si="1"/>
        <v>0</v>
      </c>
      <c r="R41" s="1"/>
    </row>
    <row r="42" spans="1:21" s="19" customFormat="1" ht="17.25" customHeight="1" x14ac:dyDescent="0.2">
      <c r="A42" s="120" t="s">
        <v>44</v>
      </c>
      <c r="B42" s="121"/>
      <c r="C42" s="151">
        <v>771</v>
      </c>
      <c r="D42" s="152" t="s">
        <v>15</v>
      </c>
      <c r="E42" s="93"/>
      <c r="F42" s="94"/>
      <c r="G42" s="22"/>
      <c r="H42" s="59"/>
      <c r="I42" s="22"/>
      <c r="J42" s="22"/>
      <c r="K42" s="22"/>
      <c r="L42" s="59"/>
      <c r="M42" s="81"/>
      <c r="N42" s="22"/>
      <c r="O42" s="22"/>
      <c r="P42" s="77"/>
      <c r="Q42" s="104">
        <f>SUM(E42:P42)</f>
        <v>0</v>
      </c>
      <c r="R42" s="18"/>
    </row>
    <row r="43" spans="1:21" s="19" customFormat="1" ht="17.25" customHeight="1" x14ac:dyDescent="0.2">
      <c r="A43" s="120" t="s">
        <v>34</v>
      </c>
      <c r="B43" s="121"/>
      <c r="C43" s="153">
        <v>11</v>
      </c>
      <c r="D43" s="154" t="s">
        <v>43</v>
      </c>
      <c r="E43" s="93"/>
      <c r="F43" s="94"/>
      <c r="G43" s="22"/>
      <c r="H43" s="22"/>
      <c r="I43" s="22"/>
      <c r="J43" s="22"/>
      <c r="K43" s="59"/>
      <c r="L43" s="22"/>
      <c r="M43" s="22"/>
      <c r="N43" s="22"/>
      <c r="O43" s="22"/>
      <c r="P43" s="23"/>
      <c r="Q43" s="24">
        <f>SUM(E43:P43)</f>
        <v>0</v>
      </c>
      <c r="R43" s="18"/>
    </row>
    <row r="44" spans="1:21" s="19" customFormat="1" ht="17.25" customHeight="1" x14ac:dyDescent="0.2">
      <c r="A44" s="120" t="s">
        <v>35</v>
      </c>
      <c r="B44" s="121"/>
      <c r="C44" s="153">
        <v>222</v>
      </c>
      <c r="D44" s="154" t="s">
        <v>36</v>
      </c>
      <c r="E44" s="93"/>
      <c r="F44" s="94"/>
      <c r="G44" s="110"/>
      <c r="H44" s="22"/>
      <c r="I44" s="22"/>
      <c r="J44" s="22"/>
      <c r="K44" s="22"/>
      <c r="L44" s="22"/>
      <c r="M44" s="110"/>
      <c r="N44" s="22"/>
      <c r="O44" s="22"/>
      <c r="P44" s="23"/>
      <c r="Q44" s="24">
        <f>SUM(E44:P44)</f>
        <v>0</v>
      </c>
      <c r="R44" s="18"/>
    </row>
    <row r="45" spans="1:21" s="27" customFormat="1" ht="17.25" customHeight="1" x14ac:dyDescent="0.2">
      <c r="A45" s="122" t="s">
        <v>37</v>
      </c>
      <c r="B45" s="123"/>
      <c r="C45" s="153">
        <v>159</v>
      </c>
      <c r="D45" s="157" t="s">
        <v>36</v>
      </c>
      <c r="E45" s="95"/>
      <c r="F45" s="26"/>
      <c r="G45" s="110"/>
      <c r="H45" s="22"/>
      <c r="I45" s="22"/>
      <c r="J45" s="22"/>
      <c r="K45" s="22"/>
      <c r="L45" s="22"/>
      <c r="M45" s="110"/>
      <c r="N45" s="22"/>
      <c r="O45" s="22"/>
      <c r="P45" s="23"/>
      <c r="Q45" s="24">
        <f>SUM(E45:P45)</f>
        <v>0</v>
      </c>
    </row>
    <row r="46" spans="1:21" s="19" customFormat="1" ht="17.25" customHeight="1" thickBot="1" x14ac:dyDescent="0.25">
      <c r="A46" s="120" t="s">
        <v>38</v>
      </c>
      <c r="B46" s="121"/>
      <c r="C46" s="20">
        <v>17</v>
      </c>
      <c r="D46" s="78" t="s">
        <v>43</v>
      </c>
      <c r="E46" s="93"/>
      <c r="F46" s="94"/>
      <c r="G46" s="59"/>
      <c r="H46" s="22"/>
      <c r="I46" s="22"/>
      <c r="J46" s="22"/>
      <c r="K46" s="22"/>
      <c r="L46" s="22"/>
      <c r="M46" s="59"/>
      <c r="N46" s="22"/>
      <c r="O46" s="22"/>
      <c r="P46" s="23"/>
      <c r="Q46" s="24">
        <f>SUM(E46:P46)</f>
        <v>0</v>
      </c>
      <c r="R46" s="18"/>
    </row>
    <row r="47" spans="1:21" ht="17.25" customHeight="1" x14ac:dyDescent="0.2">
      <c r="A47" s="114" t="s">
        <v>45</v>
      </c>
      <c r="B47" s="115"/>
      <c r="C47" s="45"/>
      <c r="D47" s="46"/>
      <c r="E47" s="96"/>
      <c r="F47" s="97"/>
      <c r="G47" s="47">
        <f>SUM(G22,G41,G42:G46)</f>
        <v>0</v>
      </c>
      <c r="H47" s="47">
        <f>SUM(H22,H41,H42:H46)</f>
        <v>0</v>
      </c>
      <c r="I47" s="47">
        <f t="shared" ref="I47:P47" si="2">SUM(I22,I41,I42:I46)</f>
        <v>0</v>
      </c>
      <c r="J47" s="47">
        <f t="shared" si="2"/>
        <v>0</v>
      </c>
      <c r="K47" s="47">
        <f t="shared" si="2"/>
        <v>0</v>
      </c>
      <c r="L47" s="47">
        <f t="shared" si="2"/>
        <v>0</v>
      </c>
      <c r="M47" s="47">
        <f t="shared" si="2"/>
        <v>0</v>
      </c>
      <c r="N47" s="47">
        <f t="shared" si="2"/>
        <v>0</v>
      </c>
      <c r="O47" s="47">
        <f t="shared" si="2"/>
        <v>0</v>
      </c>
      <c r="P47" s="48">
        <f t="shared" si="2"/>
        <v>0</v>
      </c>
      <c r="Q47" s="108">
        <f>SUM(G47:P47)</f>
        <v>0</v>
      </c>
      <c r="S47" s="28">
        <f>SUM(G47:P47)</f>
        <v>0</v>
      </c>
      <c r="U47" s="28"/>
    </row>
    <row r="48" spans="1:21" ht="17.25" customHeight="1" x14ac:dyDescent="0.2">
      <c r="A48" s="116" t="s">
        <v>40</v>
      </c>
      <c r="B48" s="117"/>
      <c r="C48" s="49"/>
      <c r="D48" s="49"/>
      <c r="E48" s="98"/>
      <c r="F48" s="99"/>
      <c r="G48" s="50">
        <f>G47*0.1</f>
        <v>0</v>
      </c>
      <c r="H48" s="50">
        <f t="shared" ref="H48:P48" si="3">H47*0.1</f>
        <v>0</v>
      </c>
      <c r="I48" s="50">
        <f t="shared" si="3"/>
        <v>0</v>
      </c>
      <c r="J48" s="50">
        <f t="shared" si="3"/>
        <v>0</v>
      </c>
      <c r="K48" s="50">
        <f t="shared" si="3"/>
        <v>0</v>
      </c>
      <c r="L48" s="50">
        <f t="shared" si="3"/>
        <v>0</v>
      </c>
      <c r="M48" s="50">
        <f t="shared" si="3"/>
        <v>0</v>
      </c>
      <c r="N48" s="50">
        <f t="shared" si="3"/>
        <v>0</v>
      </c>
      <c r="O48" s="50">
        <f t="shared" si="3"/>
        <v>0</v>
      </c>
      <c r="P48" s="51">
        <f t="shared" si="3"/>
        <v>0</v>
      </c>
      <c r="Q48" s="52">
        <f>SUM(G48:P48)</f>
        <v>0</v>
      </c>
      <c r="S48" s="28">
        <f>SUM(G48:P48)</f>
        <v>0</v>
      </c>
      <c r="T48" s="28">
        <f>+S48+S49</f>
        <v>0</v>
      </c>
      <c r="U48" s="28"/>
    </row>
    <row r="49" spans="1:21" ht="17.25" customHeight="1" x14ac:dyDescent="0.2">
      <c r="A49" s="116" t="s">
        <v>41</v>
      </c>
      <c r="B49" s="117"/>
      <c r="C49" s="49"/>
      <c r="D49" s="49"/>
      <c r="E49" s="98"/>
      <c r="F49" s="100"/>
      <c r="G49" s="51"/>
      <c r="H49" s="51"/>
      <c r="I49" s="51"/>
      <c r="J49" s="51"/>
      <c r="K49" s="51"/>
      <c r="L49" s="51"/>
      <c r="M49" s="51"/>
      <c r="N49" s="51"/>
      <c r="O49" s="51"/>
      <c r="P49" s="51"/>
      <c r="Q49" s="52"/>
      <c r="S49" s="28">
        <f>SUM(G49:P49)</f>
        <v>0</v>
      </c>
      <c r="U49" s="28"/>
    </row>
    <row r="50" spans="1:21" ht="17.25" customHeight="1" thickBot="1" x14ac:dyDescent="0.25">
      <c r="A50" s="118" t="s">
        <v>39</v>
      </c>
      <c r="B50" s="119"/>
      <c r="C50" s="53"/>
      <c r="D50" s="53"/>
      <c r="E50" s="101"/>
      <c r="F50" s="102"/>
      <c r="G50" s="54">
        <f>SUM(G47:G49)</f>
        <v>0</v>
      </c>
      <c r="H50" s="54">
        <f t="shared" ref="H50:P50" si="4">SUM(H47:H49)</f>
        <v>0</v>
      </c>
      <c r="I50" s="54">
        <f t="shared" si="4"/>
        <v>0</v>
      </c>
      <c r="J50" s="54">
        <f t="shared" si="4"/>
        <v>0</v>
      </c>
      <c r="K50" s="54">
        <f t="shared" si="4"/>
        <v>0</v>
      </c>
      <c r="L50" s="54">
        <f t="shared" si="4"/>
        <v>0</v>
      </c>
      <c r="M50" s="54">
        <f t="shared" si="4"/>
        <v>0</v>
      </c>
      <c r="N50" s="54">
        <f t="shared" si="4"/>
        <v>0</v>
      </c>
      <c r="O50" s="54">
        <f t="shared" si="4"/>
        <v>0</v>
      </c>
      <c r="P50" s="54">
        <f t="shared" si="4"/>
        <v>0</v>
      </c>
      <c r="Q50" s="109">
        <f>SUM(G50:P50)</f>
        <v>0</v>
      </c>
      <c r="T50" s="28">
        <f>+S47+T48</f>
        <v>0</v>
      </c>
      <c r="U50" s="28"/>
    </row>
    <row r="51" spans="1:21" ht="19.5" customHeight="1" x14ac:dyDescent="0.2">
      <c r="G51"/>
      <c r="U51" s="28"/>
    </row>
  </sheetData>
  <mergeCells count="15">
    <mergeCell ref="A23:A41"/>
    <mergeCell ref="A48:B48"/>
    <mergeCell ref="A49:B49"/>
    <mergeCell ref="A50:B50"/>
    <mergeCell ref="A42:B42"/>
    <mergeCell ref="A43:B43"/>
    <mergeCell ref="A44:B44"/>
    <mergeCell ref="A45:B45"/>
    <mergeCell ref="A46:B46"/>
    <mergeCell ref="A47:B47"/>
    <mergeCell ref="A1:Q1"/>
    <mergeCell ref="J2:Q2"/>
    <mergeCell ref="A3:B3"/>
    <mergeCell ref="C3:D3"/>
    <mergeCell ref="A4:A22"/>
  </mergeCells>
  <phoneticPr fontId="19"/>
  <printOptions horizontalCentered="1" verticalCentered="1"/>
  <pageMargins left="0.39370078740157483" right="0.39370078740157483" top="0.9055118110236221" bottom="0.11811023622047245" header="0.51181102362204722" footer="0.51181102362204722"/>
  <pageSetup paperSize="9" scale="62" orientation="landscape"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I51"/>
  <sheetViews>
    <sheetView view="pageBreakPreview" zoomScale="115" zoomScaleNormal="73" zoomScaleSheetLayoutView="115" workbookViewId="0">
      <pane xSplit="4" ySplit="3" topLeftCell="E4" activePane="bottomRight" state="frozen"/>
      <selection activeCell="G22" sqref="G22"/>
      <selection pane="topRight" activeCell="G22" sqref="G22"/>
      <selection pane="bottomLeft" activeCell="G22" sqref="G22"/>
      <selection pane="bottomRight" activeCell="G41" sqref="G41"/>
    </sheetView>
  </sheetViews>
  <sheetFormatPr defaultRowHeight="13.2" x14ac:dyDescent="0.2"/>
  <cols>
    <col min="1" max="1" width="5.21875" customWidth="1"/>
    <col min="2" max="2" width="29.77734375" customWidth="1"/>
    <col min="3" max="3" width="6.77734375" customWidth="1"/>
    <col min="4" max="4" width="5.33203125" customWidth="1"/>
    <col min="5" max="6" width="11.44140625" customWidth="1"/>
    <col min="7" max="16" width="11.44140625" style="1" customWidth="1"/>
    <col min="17" max="17" width="15.44140625" style="1" customWidth="1"/>
    <col min="18" max="18" width="9" style="1"/>
    <col min="19" max="20" width="9.21875" hidden="1" customWidth="1"/>
    <col min="21" max="21" width="11.6640625" customWidth="1"/>
  </cols>
  <sheetData>
    <row r="1" spans="1:61" ht="22.5" customHeight="1" x14ac:dyDescent="0.25">
      <c r="A1" s="128" t="s">
        <v>49</v>
      </c>
      <c r="B1" s="129"/>
      <c r="C1" s="129"/>
      <c r="D1" s="129"/>
      <c r="E1" s="129"/>
      <c r="F1" s="129"/>
      <c r="G1" s="129"/>
      <c r="H1" s="129"/>
      <c r="I1" s="129"/>
      <c r="J1" s="129"/>
      <c r="K1" s="129"/>
      <c r="L1" s="129"/>
      <c r="M1" s="129"/>
      <c r="N1" s="129"/>
      <c r="O1" s="129"/>
      <c r="P1" s="129"/>
      <c r="Q1" s="129"/>
    </row>
    <row r="2" spans="1:61" ht="24.75" customHeight="1" thickBot="1" x14ac:dyDescent="0.25">
      <c r="E2" s="2"/>
      <c r="J2" s="130" t="s">
        <v>46</v>
      </c>
      <c r="K2" s="130"/>
      <c r="L2" s="130"/>
      <c r="M2" s="130"/>
      <c r="N2" s="130"/>
      <c r="O2" s="130"/>
      <c r="P2" s="130"/>
      <c r="Q2" s="130"/>
    </row>
    <row r="3" spans="1:61" s="8" customFormat="1" ht="18" customHeight="1" thickBot="1" x14ac:dyDescent="0.25">
      <c r="A3" s="131"/>
      <c r="B3" s="132"/>
      <c r="C3" s="133"/>
      <c r="D3" s="134"/>
      <c r="E3" s="79" t="s">
        <v>11</v>
      </c>
      <c r="F3" s="80" t="s">
        <v>0</v>
      </c>
      <c r="G3" s="3" t="s">
        <v>1</v>
      </c>
      <c r="H3" s="3" t="s">
        <v>2</v>
      </c>
      <c r="I3" s="3" t="s">
        <v>3</v>
      </c>
      <c r="J3" s="3" t="s">
        <v>4</v>
      </c>
      <c r="K3" s="3" t="s">
        <v>5</v>
      </c>
      <c r="L3" s="3" t="s">
        <v>6</v>
      </c>
      <c r="M3" s="3" t="s">
        <v>7</v>
      </c>
      <c r="N3" s="3" t="s">
        <v>8</v>
      </c>
      <c r="O3" s="3" t="s">
        <v>9</v>
      </c>
      <c r="P3" s="4" t="s">
        <v>10</v>
      </c>
      <c r="Q3" s="5" t="s">
        <v>12</v>
      </c>
      <c r="R3" s="6"/>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row>
    <row r="4" spans="1:61" ht="16.5" customHeight="1" x14ac:dyDescent="0.2">
      <c r="A4" s="125" t="s">
        <v>13</v>
      </c>
      <c r="B4" s="30" t="s">
        <v>14</v>
      </c>
      <c r="C4" s="31">
        <v>753</v>
      </c>
      <c r="D4" s="11" t="s">
        <v>15</v>
      </c>
      <c r="E4" s="82"/>
      <c r="F4" s="83"/>
      <c r="G4" s="29"/>
      <c r="H4" s="55"/>
      <c r="I4" s="29"/>
      <c r="J4" s="29"/>
      <c r="K4" s="29"/>
      <c r="L4" s="55"/>
      <c r="M4" s="29"/>
      <c r="N4" s="29"/>
      <c r="O4" s="29"/>
      <c r="P4" s="55"/>
      <c r="Q4" s="35">
        <f>SUM(E4:P4)</f>
        <v>0</v>
      </c>
    </row>
    <row r="5" spans="1:61" ht="16.5" customHeight="1" x14ac:dyDescent="0.2">
      <c r="A5" s="125"/>
      <c r="B5" s="33" t="s">
        <v>16</v>
      </c>
      <c r="C5" s="34">
        <v>513</v>
      </c>
      <c r="D5" s="11" t="s">
        <v>15</v>
      </c>
      <c r="E5" s="84"/>
      <c r="F5" s="85"/>
      <c r="G5" s="29"/>
      <c r="H5" s="55"/>
      <c r="I5" s="29"/>
      <c r="J5" s="29"/>
      <c r="K5" s="29"/>
      <c r="L5" s="55"/>
      <c r="M5" s="29"/>
      <c r="N5" s="29"/>
      <c r="O5" s="29"/>
      <c r="P5" s="55"/>
      <c r="Q5" s="35">
        <f>SUM(E5:P5)</f>
        <v>0</v>
      </c>
    </row>
    <row r="6" spans="1:61" ht="16.5" customHeight="1" x14ac:dyDescent="0.2">
      <c r="A6" s="125"/>
      <c r="B6" s="33" t="s">
        <v>17</v>
      </c>
      <c r="C6" s="34">
        <v>513</v>
      </c>
      <c r="D6" s="11" t="s">
        <v>15</v>
      </c>
      <c r="E6" s="84"/>
      <c r="F6" s="85"/>
      <c r="G6" s="29"/>
      <c r="H6" s="55"/>
      <c r="I6" s="29"/>
      <c r="J6" s="29"/>
      <c r="K6" s="29"/>
      <c r="L6" s="55"/>
      <c r="M6" s="29"/>
      <c r="N6" s="29"/>
      <c r="O6" s="29"/>
      <c r="P6" s="55"/>
      <c r="Q6" s="35">
        <f t="shared" ref="Q6:Q20" si="0">SUM(E6:P6)</f>
        <v>0</v>
      </c>
    </row>
    <row r="7" spans="1:61" ht="16.5" customHeight="1" x14ac:dyDescent="0.2">
      <c r="A7" s="125"/>
      <c r="B7" s="33" t="s">
        <v>18</v>
      </c>
      <c r="C7" s="34">
        <v>622</v>
      </c>
      <c r="D7" s="11" t="s">
        <v>15</v>
      </c>
      <c r="E7" s="84"/>
      <c r="F7" s="85"/>
      <c r="G7" s="29"/>
      <c r="H7" s="55"/>
      <c r="I7" s="29"/>
      <c r="J7" s="29"/>
      <c r="K7" s="29"/>
      <c r="L7" s="55"/>
      <c r="M7" s="29"/>
      <c r="N7" s="29"/>
      <c r="O7" s="29"/>
      <c r="P7" s="55"/>
      <c r="Q7" s="35">
        <f t="shared" si="0"/>
        <v>0</v>
      </c>
    </row>
    <row r="8" spans="1:61" ht="16.5" customHeight="1" x14ac:dyDescent="0.2">
      <c r="A8" s="125"/>
      <c r="B8" s="33" t="s">
        <v>19</v>
      </c>
      <c r="C8" s="34">
        <v>177</v>
      </c>
      <c r="D8" s="11" t="s">
        <v>15</v>
      </c>
      <c r="E8" s="84"/>
      <c r="F8" s="85"/>
      <c r="G8" s="29"/>
      <c r="H8" s="55"/>
      <c r="I8" s="29"/>
      <c r="J8" s="29"/>
      <c r="K8" s="29"/>
      <c r="L8" s="55"/>
      <c r="M8" s="29"/>
      <c r="N8" s="29"/>
      <c r="O8" s="29"/>
      <c r="P8" s="55"/>
      <c r="Q8" s="35">
        <f t="shared" si="0"/>
        <v>0</v>
      </c>
    </row>
    <row r="9" spans="1:61" ht="16.5" customHeight="1" x14ac:dyDescent="0.2">
      <c r="A9" s="125"/>
      <c r="B9" s="33" t="s">
        <v>20</v>
      </c>
      <c r="C9" s="34">
        <v>594</v>
      </c>
      <c r="D9" s="11" t="s">
        <v>15</v>
      </c>
      <c r="E9" s="84"/>
      <c r="F9" s="85"/>
      <c r="G9" s="29"/>
      <c r="H9" s="55"/>
      <c r="I9" s="29"/>
      <c r="J9" s="29"/>
      <c r="K9" s="29"/>
      <c r="L9" s="55"/>
      <c r="M9" s="29"/>
      <c r="N9" s="29"/>
      <c r="O9" s="29"/>
      <c r="P9" s="55"/>
      <c r="Q9" s="35">
        <f t="shared" si="0"/>
        <v>0</v>
      </c>
    </row>
    <row r="10" spans="1:61" ht="16.5" customHeight="1" x14ac:dyDescent="0.2">
      <c r="A10" s="125"/>
      <c r="B10" s="135" t="s">
        <v>51</v>
      </c>
      <c r="C10" s="136">
        <v>347</v>
      </c>
      <c r="D10" s="11" t="s">
        <v>15</v>
      </c>
      <c r="E10" s="84"/>
      <c r="F10" s="85"/>
      <c r="G10" s="29"/>
      <c r="H10" s="12"/>
      <c r="I10" s="29"/>
      <c r="J10" s="29"/>
      <c r="K10" s="29"/>
      <c r="L10" s="55"/>
      <c r="M10" s="29"/>
      <c r="N10" s="29"/>
      <c r="O10" s="29"/>
      <c r="P10" s="55"/>
      <c r="Q10" s="35">
        <f t="shared" si="0"/>
        <v>0</v>
      </c>
    </row>
    <row r="11" spans="1:61" ht="16.5" customHeight="1" x14ac:dyDescent="0.2">
      <c r="A11" s="125"/>
      <c r="B11" s="33" t="s">
        <v>21</v>
      </c>
      <c r="C11" s="34">
        <v>690</v>
      </c>
      <c r="D11" s="11" t="s">
        <v>15</v>
      </c>
      <c r="E11" s="84"/>
      <c r="F11" s="85"/>
      <c r="G11" s="29"/>
      <c r="H11" s="55"/>
      <c r="I11" s="29"/>
      <c r="J11" s="29"/>
      <c r="K11" s="29"/>
      <c r="L11" s="55"/>
      <c r="M11" s="29"/>
      <c r="N11" s="29"/>
      <c r="O11" s="29"/>
      <c r="P11" s="55"/>
      <c r="Q11" s="35">
        <f t="shared" si="0"/>
        <v>0</v>
      </c>
    </row>
    <row r="12" spans="1:61" ht="16.5" customHeight="1" x14ac:dyDescent="0.2">
      <c r="A12" s="125"/>
      <c r="B12" s="33" t="s">
        <v>22</v>
      </c>
      <c r="C12" s="34">
        <v>597</v>
      </c>
      <c r="D12" s="11" t="s">
        <v>15</v>
      </c>
      <c r="E12" s="84"/>
      <c r="F12" s="85"/>
      <c r="G12" s="29"/>
      <c r="H12" s="55"/>
      <c r="I12" s="29"/>
      <c r="J12" s="29"/>
      <c r="K12" s="29"/>
      <c r="L12" s="55"/>
      <c r="M12" s="29"/>
      <c r="N12" s="29"/>
      <c r="O12" s="29"/>
      <c r="P12" s="55"/>
      <c r="Q12" s="35">
        <f t="shared" si="0"/>
        <v>0</v>
      </c>
    </row>
    <row r="13" spans="1:61" ht="16.5" customHeight="1" x14ac:dyDescent="0.2">
      <c r="A13" s="125"/>
      <c r="B13" s="33" t="s">
        <v>23</v>
      </c>
      <c r="C13" s="34">
        <v>797</v>
      </c>
      <c r="D13" s="11" t="s">
        <v>15</v>
      </c>
      <c r="E13" s="86"/>
      <c r="F13" s="85"/>
      <c r="G13" s="29"/>
      <c r="H13" s="55"/>
      <c r="I13" s="29"/>
      <c r="J13" s="29"/>
      <c r="K13" s="29"/>
      <c r="L13" s="55"/>
      <c r="M13" s="29"/>
      <c r="N13" s="29"/>
      <c r="O13" s="29"/>
      <c r="P13" s="55"/>
      <c r="Q13" s="35">
        <f t="shared" si="0"/>
        <v>0</v>
      </c>
    </row>
    <row r="14" spans="1:61" ht="16.5" customHeight="1" x14ac:dyDescent="0.2">
      <c r="A14" s="125"/>
      <c r="B14" s="33" t="s">
        <v>24</v>
      </c>
      <c r="C14" s="34">
        <v>883</v>
      </c>
      <c r="D14" s="11" t="s">
        <v>15</v>
      </c>
      <c r="E14" s="84"/>
      <c r="F14" s="85"/>
      <c r="G14" s="29"/>
      <c r="H14" s="55"/>
      <c r="I14" s="29"/>
      <c r="J14" s="29"/>
      <c r="K14" s="29"/>
      <c r="L14" s="55"/>
      <c r="M14" s="29"/>
      <c r="N14" s="29"/>
      <c r="O14" s="29"/>
      <c r="P14" s="55"/>
      <c r="Q14" s="35">
        <f t="shared" si="0"/>
        <v>0</v>
      </c>
    </row>
    <row r="15" spans="1:61" ht="16.5" customHeight="1" x14ac:dyDescent="0.2">
      <c r="A15" s="126"/>
      <c r="B15" s="33" t="s">
        <v>25</v>
      </c>
      <c r="C15" s="34">
        <v>310</v>
      </c>
      <c r="D15" s="11" t="s">
        <v>15</v>
      </c>
      <c r="E15" s="84"/>
      <c r="F15" s="85"/>
      <c r="G15" s="29"/>
      <c r="H15" s="55"/>
      <c r="I15" s="29"/>
      <c r="J15" s="29"/>
      <c r="K15" s="29"/>
      <c r="L15" s="55"/>
      <c r="M15" s="29"/>
      <c r="N15" s="29"/>
      <c r="O15" s="29"/>
      <c r="P15" s="55"/>
      <c r="Q15" s="35">
        <f t="shared" si="0"/>
        <v>0</v>
      </c>
    </row>
    <row r="16" spans="1:61" ht="16.5" customHeight="1" x14ac:dyDescent="0.2">
      <c r="A16" s="126"/>
      <c r="B16" s="33" t="s">
        <v>27</v>
      </c>
      <c r="C16" s="34">
        <v>299</v>
      </c>
      <c r="D16" s="11" t="s">
        <v>15</v>
      </c>
      <c r="E16" s="84"/>
      <c r="F16" s="85"/>
      <c r="G16" s="29"/>
      <c r="H16" s="55"/>
      <c r="I16" s="29"/>
      <c r="J16" s="29"/>
      <c r="K16" s="29"/>
      <c r="L16" s="55"/>
      <c r="M16" s="29"/>
      <c r="N16" s="29"/>
      <c r="O16" s="29"/>
      <c r="P16" s="55"/>
      <c r="Q16" s="35">
        <f t="shared" si="0"/>
        <v>0</v>
      </c>
    </row>
    <row r="17" spans="1:18" ht="16.5" customHeight="1" x14ac:dyDescent="0.2">
      <c r="A17" s="126"/>
      <c r="B17" s="33" t="s">
        <v>26</v>
      </c>
      <c r="C17" s="34">
        <v>79</v>
      </c>
      <c r="D17" s="11" t="s">
        <v>15</v>
      </c>
      <c r="E17" s="84"/>
      <c r="F17" s="85"/>
      <c r="G17" s="29"/>
      <c r="H17" s="55"/>
      <c r="I17" s="29"/>
      <c r="J17" s="29"/>
      <c r="K17" s="29"/>
      <c r="L17" s="55"/>
      <c r="M17" s="29"/>
      <c r="N17" s="29"/>
      <c r="O17" s="29"/>
      <c r="P17" s="55"/>
      <c r="Q17" s="35">
        <f t="shared" si="0"/>
        <v>0</v>
      </c>
    </row>
    <row r="18" spans="1:18" ht="16.5" customHeight="1" x14ac:dyDescent="0.2">
      <c r="A18" s="126"/>
      <c r="B18" s="33" t="s">
        <v>28</v>
      </c>
      <c r="C18" s="34">
        <v>277</v>
      </c>
      <c r="D18" s="11" t="s">
        <v>15</v>
      </c>
      <c r="E18" s="84"/>
      <c r="F18" s="85"/>
      <c r="G18" s="29"/>
      <c r="H18" s="55"/>
      <c r="I18" s="29"/>
      <c r="J18" s="29"/>
      <c r="K18" s="29"/>
      <c r="L18" s="55"/>
      <c r="M18" s="29"/>
      <c r="N18" s="29"/>
      <c r="O18" s="29"/>
      <c r="P18" s="55"/>
      <c r="Q18" s="35">
        <f t="shared" si="0"/>
        <v>0</v>
      </c>
    </row>
    <row r="19" spans="1:18" ht="16.5" customHeight="1" x14ac:dyDescent="0.2">
      <c r="A19" s="126"/>
      <c r="B19" s="33" t="s">
        <v>42</v>
      </c>
      <c r="C19" s="34">
        <v>236</v>
      </c>
      <c r="D19" s="11" t="s">
        <v>15</v>
      </c>
      <c r="E19" s="84"/>
      <c r="F19" s="85"/>
      <c r="G19" s="29"/>
      <c r="H19" s="55"/>
      <c r="I19" s="29"/>
      <c r="J19" s="29"/>
      <c r="K19" s="29"/>
      <c r="L19" s="55"/>
      <c r="M19" s="29"/>
      <c r="N19" s="29"/>
      <c r="O19" s="29"/>
      <c r="P19" s="55"/>
      <c r="Q19" s="35">
        <f t="shared" si="0"/>
        <v>0</v>
      </c>
    </row>
    <row r="20" spans="1:18" ht="16.2" customHeight="1" x14ac:dyDescent="0.2">
      <c r="A20" s="126"/>
      <c r="B20" s="33" t="s">
        <v>29</v>
      </c>
      <c r="C20" s="34">
        <v>68</v>
      </c>
      <c r="D20" s="11" t="s">
        <v>15</v>
      </c>
      <c r="E20" s="84"/>
      <c r="F20" s="85"/>
      <c r="G20" s="29"/>
      <c r="H20" s="55"/>
      <c r="I20" s="29"/>
      <c r="J20" s="29"/>
      <c r="K20" s="29"/>
      <c r="L20" s="55"/>
      <c r="M20" s="29"/>
      <c r="N20" s="29"/>
      <c r="O20" s="29"/>
      <c r="P20" s="55"/>
      <c r="Q20" s="35">
        <f t="shared" si="0"/>
        <v>0</v>
      </c>
    </row>
    <row r="21" spans="1:18" ht="16.5" customHeight="1" x14ac:dyDescent="0.2">
      <c r="A21" s="126"/>
      <c r="B21" s="135" t="s">
        <v>50</v>
      </c>
      <c r="C21" s="136">
        <v>87</v>
      </c>
      <c r="D21" s="137" t="s">
        <v>15</v>
      </c>
      <c r="E21" s="84"/>
      <c r="F21" s="85"/>
      <c r="G21" s="29"/>
      <c r="H21" s="55"/>
      <c r="I21" s="29"/>
      <c r="J21" s="29"/>
      <c r="K21" s="29"/>
      <c r="L21" s="29"/>
      <c r="M21" s="29"/>
      <c r="N21" s="29"/>
      <c r="O21" s="29"/>
      <c r="P21" s="113"/>
      <c r="Q21" s="35">
        <f>SUM(E21:P21)</f>
        <v>0</v>
      </c>
    </row>
    <row r="22" spans="1:18" s="15" customFormat="1" ht="17.25" customHeight="1" thickBot="1" x14ac:dyDescent="0.25">
      <c r="A22" s="126"/>
      <c r="B22" s="9" t="s">
        <v>30</v>
      </c>
      <c r="C22" s="10">
        <f>SUM(C4:C21)</f>
        <v>7842</v>
      </c>
      <c r="D22" s="11" t="s">
        <v>15</v>
      </c>
      <c r="E22" s="87"/>
      <c r="F22" s="88"/>
      <c r="G22" s="12"/>
      <c r="H22" s="56">
        <f>SUM(H4:H20)</f>
        <v>0</v>
      </c>
      <c r="I22" s="13"/>
      <c r="J22" s="13"/>
      <c r="K22" s="13"/>
      <c r="L22" s="56">
        <f>SUM(L4:L20)</f>
        <v>0</v>
      </c>
      <c r="M22" s="13"/>
      <c r="N22" s="13"/>
      <c r="O22" s="13"/>
      <c r="P22" s="56">
        <f>SUM(P4:P20)</f>
        <v>0</v>
      </c>
      <c r="Q22" s="14">
        <f>SUM(E22:P22)</f>
        <v>0</v>
      </c>
      <c r="R22" s="1"/>
    </row>
    <row r="23" spans="1:18" ht="16.5" customHeight="1" x14ac:dyDescent="0.2">
      <c r="A23" s="138" t="s">
        <v>31</v>
      </c>
      <c r="B23" s="139" t="s">
        <v>14</v>
      </c>
      <c r="C23" s="140">
        <v>225</v>
      </c>
      <c r="D23" s="141" t="s">
        <v>15</v>
      </c>
      <c r="E23" s="89"/>
      <c r="F23" s="90"/>
      <c r="G23" s="39"/>
      <c r="H23" s="57"/>
      <c r="I23" s="39"/>
      <c r="J23" s="39"/>
      <c r="K23" s="39"/>
      <c r="L23" s="39"/>
      <c r="M23" s="39"/>
      <c r="N23" s="39"/>
      <c r="O23" s="39"/>
      <c r="P23" s="105"/>
      <c r="Q23" s="32">
        <f>SUM(E23:P23)</f>
        <v>0</v>
      </c>
    </row>
    <row r="24" spans="1:18" ht="16.5" customHeight="1" x14ac:dyDescent="0.2">
      <c r="A24" s="142"/>
      <c r="B24" s="135" t="s">
        <v>16</v>
      </c>
      <c r="C24" s="136">
        <v>109</v>
      </c>
      <c r="D24" s="143" t="s">
        <v>15</v>
      </c>
      <c r="E24" s="84"/>
      <c r="F24" s="85"/>
      <c r="G24" s="12"/>
      <c r="H24" s="56"/>
      <c r="I24" s="12"/>
      <c r="J24" s="12"/>
      <c r="K24" s="12"/>
      <c r="L24" s="12"/>
      <c r="M24" s="12"/>
      <c r="N24" s="12"/>
      <c r="O24" s="12"/>
      <c r="P24" s="106"/>
      <c r="Q24" s="35">
        <f>SUM(E24:P24)</f>
        <v>0</v>
      </c>
    </row>
    <row r="25" spans="1:18" ht="16.5" customHeight="1" x14ac:dyDescent="0.2">
      <c r="A25" s="142"/>
      <c r="B25" s="135" t="s">
        <v>17</v>
      </c>
      <c r="C25" s="136">
        <v>109</v>
      </c>
      <c r="D25" s="143" t="s">
        <v>15</v>
      </c>
      <c r="E25" s="84"/>
      <c r="F25" s="85"/>
      <c r="G25" s="12"/>
      <c r="H25" s="56"/>
      <c r="I25" s="12"/>
      <c r="J25" s="12"/>
      <c r="K25" s="12"/>
      <c r="L25" s="12"/>
      <c r="M25" s="12"/>
      <c r="N25" s="12"/>
      <c r="O25" s="12"/>
      <c r="P25" s="106"/>
      <c r="Q25" s="35">
        <f t="shared" ref="Q25:Q41" si="1">SUM(E25:P25)</f>
        <v>0</v>
      </c>
    </row>
    <row r="26" spans="1:18" ht="16.5" customHeight="1" x14ac:dyDescent="0.2">
      <c r="A26" s="142"/>
      <c r="B26" s="135" t="s">
        <v>18</v>
      </c>
      <c r="C26" s="136">
        <v>155</v>
      </c>
      <c r="D26" s="143" t="s">
        <v>15</v>
      </c>
      <c r="E26" s="84"/>
      <c r="F26" s="85"/>
      <c r="G26" s="12"/>
      <c r="H26" s="56"/>
      <c r="I26" s="12"/>
      <c r="J26" s="12"/>
      <c r="K26" s="12"/>
      <c r="L26" s="12"/>
      <c r="M26" s="12"/>
      <c r="N26" s="12"/>
      <c r="O26" s="12"/>
      <c r="P26" s="106"/>
      <c r="Q26" s="35">
        <f t="shared" si="1"/>
        <v>0</v>
      </c>
    </row>
    <row r="27" spans="1:18" ht="16.5" customHeight="1" x14ac:dyDescent="0.2">
      <c r="A27" s="142"/>
      <c r="B27" s="135" t="s">
        <v>19</v>
      </c>
      <c r="C27" s="136">
        <v>40</v>
      </c>
      <c r="D27" s="143" t="s">
        <v>15</v>
      </c>
      <c r="E27" s="84"/>
      <c r="F27" s="85"/>
      <c r="G27" s="12"/>
      <c r="H27" s="56"/>
      <c r="I27" s="12"/>
      <c r="J27" s="12"/>
      <c r="K27" s="12"/>
      <c r="L27" s="12"/>
      <c r="M27" s="12"/>
      <c r="N27" s="12"/>
      <c r="O27" s="12"/>
      <c r="P27" s="106"/>
      <c r="Q27" s="35">
        <f t="shared" si="1"/>
        <v>0</v>
      </c>
    </row>
    <row r="28" spans="1:18" ht="16.5" customHeight="1" x14ac:dyDescent="0.2">
      <c r="A28" s="142"/>
      <c r="B28" s="135" t="s">
        <v>20</v>
      </c>
      <c r="C28" s="136">
        <v>165</v>
      </c>
      <c r="D28" s="143" t="s">
        <v>15</v>
      </c>
      <c r="E28" s="84"/>
      <c r="F28" s="85"/>
      <c r="G28" s="12"/>
      <c r="H28" s="56"/>
      <c r="I28" s="12"/>
      <c r="J28" s="12"/>
      <c r="K28" s="12"/>
      <c r="L28" s="12"/>
      <c r="M28" s="12"/>
      <c r="N28" s="12"/>
      <c r="O28" s="12"/>
      <c r="P28" s="106"/>
      <c r="Q28" s="35">
        <f t="shared" si="1"/>
        <v>0</v>
      </c>
    </row>
    <row r="29" spans="1:18" ht="16.5" customHeight="1" x14ac:dyDescent="0.2">
      <c r="A29" s="142"/>
      <c r="B29" s="135" t="s">
        <v>51</v>
      </c>
      <c r="C29" s="136">
        <v>130</v>
      </c>
      <c r="D29" s="143" t="s">
        <v>15</v>
      </c>
      <c r="E29" s="84"/>
      <c r="F29" s="85"/>
      <c r="G29" s="12"/>
      <c r="H29" s="12"/>
      <c r="I29" s="12"/>
      <c r="J29" s="12"/>
      <c r="K29" s="12"/>
      <c r="L29" s="12"/>
      <c r="M29" s="12"/>
      <c r="N29" s="12"/>
      <c r="O29" s="12"/>
      <c r="P29" s="106"/>
      <c r="Q29" s="35">
        <f t="shared" si="1"/>
        <v>0</v>
      </c>
    </row>
    <row r="30" spans="1:18" ht="16.5" customHeight="1" x14ac:dyDescent="0.2">
      <c r="A30" s="142"/>
      <c r="B30" s="135" t="s">
        <v>21</v>
      </c>
      <c r="C30" s="136">
        <v>169</v>
      </c>
      <c r="D30" s="143" t="s">
        <v>15</v>
      </c>
      <c r="E30" s="84"/>
      <c r="F30" s="85"/>
      <c r="G30" s="12"/>
      <c r="H30" s="56"/>
      <c r="I30" s="12"/>
      <c r="J30" s="12"/>
      <c r="K30" s="12"/>
      <c r="L30" s="12"/>
      <c r="M30" s="12"/>
      <c r="N30" s="12"/>
      <c r="O30" s="12"/>
      <c r="P30" s="106"/>
      <c r="Q30" s="35">
        <f t="shared" si="1"/>
        <v>0</v>
      </c>
    </row>
    <row r="31" spans="1:18" ht="16.5" customHeight="1" x14ac:dyDescent="0.2">
      <c r="A31" s="142"/>
      <c r="B31" s="135" t="s">
        <v>22</v>
      </c>
      <c r="C31" s="136">
        <v>100</v>
      </c>
      <c r="D31" s="143" t="s">
        <v>15</v>
      </c>
      <c r="E31" s="84"/>
      <c r="F31" s="85"/>
      <c r="G31" s="12"/>
      <c r="H31" s="56"/>
      <c r="I31" s="12"/>
      <c r="J31" s="12"/>
      <c r="K31" s="12"/>
      <c r="L31" s="12"/>
      <c r="M31" s="12"/>
      <c r="N31" s="12"/>
      <c r="O31" s="12"/>
      <c r="P31" s="106"/>
      <c r="Q31" s="35">
        <f t="shared" si="1"/>
        <v>0</v>
      </c>
    </row>
    <row r="32" spans="1:18" ht="16.5" customHeight="1" x14ac:dyDescent="0.2">
      <c r="A32" s="142"/>
      <c r="B32" s="135" t="s">
        <v>23</v>
      </c>
      <c r="C32" s="136">
        <v>208</v>
      </c>
      <c r="D32" s="143" t="s">
        <v>15</v>
      </c>
      <c r="E32" s="84"/>
      <c r="F32" s="85"/>
      <c r="G32" s="12"/>
      <c r="H32" s="56"/>
      <c r="I32" s="12"/>
      <c r="J32" s="12"/>
      <c r="K32" s="12"/>
      <c r="L32" s="12"/>
      <c r="M32" s="12"/>
      <c r="N32" s="12"/>
      <c r="O32" s="12"/>
      <c r="P32" s="106"/>
      <c r="Q32" s="35">
        <f t="shared" si="1"/>
        <v>0</v>
      </c>
    </row>
    <row r="33" spans="1:21" ht="16.5" customHeight="1" x14ac:dyDescent="0.2">
      <c r="A33" s="142"/>
      <c r="B33" s="135" t="s">
        <v>24</v>
      </c>
      <c r="C33" s="136">
        <v>179</v>
      </c>
      <c r="D33" s="143" t="s">
        <v>15</v>
      </c>
      <c r="E33" s="84"/>
      <c r="F33" s="85"/>
      <c r="G33" s="12"/>
      <c r="H33" s="56"/>
      <c r="I33" s="12"/>
      <c r="J33" s="12"/>
      <c r="K33" s="12"/>
      <c r="L33" s="12"/>
      <c r="M33" s="12"/>
      <c r="N33" s="12"/>
      <c r="O33" s="12"/>
      <c r="P33" s="106"/>
      <c r="Q33" s="35">
        <f t="shared" si="1"/>
        <v>0</v>
      </c>
    </row>
    <row r="34" spans="1:21" ht="16.5" customHeight="1" x14ac:dyDescent="0.2">
      <c r="A34" s="144"/>
      <c r="B34" s="135" t="s">
        <v>32</v>
      </c>
      <c r="C34" s="136">
        <v>182</v>
      </c>
      <c r="D34" s="143" t="s">
        <v>15</v>
      </c>
      <c r="E34" s="84"/>
      <c r="F34" s="85"/>
      <c r="G34" s="12"/>
      <c r="H34" s="56"/>
      <c r="I34" s="12"/>
      <c r="J34" s="12"/>
      <c r="K34" s="12"/>
      <c r="L34" s="12"/>
      <c r="M34" s="12"/>
      <c r="N34" s="12"/>
      <c r="O34" s="12"/>
      <c r="P34" s="106"/>
      <c r="Q34" s="35">
        <f t="shared" si="1"/>
        <v>0</v>
      </c>
    </row>
    <row r="35" spans="1:21" ht="16.5" customHeight="1" x14ac:dyDescent="0.2">
      <c r="A35" s="144"/>
      <c r="B35" s="135" t="s">
        <v>27</v>
      </c>
      <c r="C35" s="136">
        <v>87</v>
      </c>
      <c r="D35" s="143" t="s">
        <v>15</v>
      </c>
      <c r="E35" s="84"/>
      <c r="F35" s="85"/>
      <c r="G35" s="12"/>
      <c r="H35" s="56"/>
      <c r="I35" s="12"/>
      <c r="J35" s="12"/>
      <c r="K35" s="12"/>
      <c r="L35" s="12"/>
      <c r="M35" s="12"/>
      <c r="N35" s="12"/>
      <c r="O35" s="12"/>
      <c r="P35" s="106"/>
      <c r="Q35" s="35">
        <f t="shared" si="1"/>
        <v>0</v>
      </c>
    </row>
    <row r="36" spans="1:21" ht="16.5" customHeight="1" x14ac:dyDescent="0.2">
      <c r="A36" s="144"/>
      <c r="B36" s="135" t="s">
        <v>26</v>
      </c>
      <c r="C36" s="136">
        <v>16</v>
      </c>
      <c r="D36" s="143" t="s">
        <v>15</v>
      </c>
      <c r="E36" s="84"/>
      <c r="F36" s="85"/>
      <c r="G36" s="12"/>
      <c r="H36" s="56"/>
      <c r="I36" s="12"/>
      <c r="J36" s="12"/>
      <c r="K36" s="12"/>
      <c r="L36" s="12"/>
      <c r="M36" s="12"/>
      <c r="N36" s="12"/>
      <c r="O36" s="12"/>
      <c r="P36" s="106"/>
      <c r="Q36" s="35">
        <f t="shared" si="1"/>
        <v>0</v>
      </c>
    </row>
    <row r="37" spans="1:21" ht="16.5" customHeight="1" x14ac:dyDescent="0.2">
      <c r="A37" s="144"/>
      <c r="B37" s="135" t="s">
        <v>28</v>
      </c>
      <c r="C37" s="136">
        <v>129</v>
      </c>
      <c r="D37" s="143" t="s">
        <v>15</v>
      </c>
      <c r="E37" s="84"/>
      <c r="F37" s="85"/>
      <c r="G37" s="12"/>
      <c r="H37" s="56"/>
      <c r="I37" s="12"/>
      <c r="J37" s="12"/>
      <c r="K37" s="12"/>
      <c r="L37" s="12"/>
      <c r="M37" s="12"/>
      <c r="N37" s="12"/>
      <c r="O37" s="12"/>
      <c r="P37" s="106"/>
      <c r="Q37" s="35">
        <f t="shared" si="1"/>
        <v>0</v>
      </c>
    </row>
    <row r="38" spans="1:21" ht="16.5" customHeight="1" x14ac:dyDescent="0.2">
      <c r="A38" s="144"/>
      <c r="B38" s="135" t="s">
        <v>42</v>
      </c>
      <c r="C38" s="136">
        <v>51</v>
      </c>
      <c r="D38" s="143" t="s">
        <v>15</v>
      </c>
      <c r="E38" s="84"/>
      <c r="F38" s="85"/>
      <c r="G38" s="12"/>
      <c r="H38" s="56"/>
      <c r="I38" s="12"/>
      <c r="J38" s="12"/>
      <c r="K38" s="12"/>
      <c r="L38" s="12"/>
      <c r="M38" s="12"/>
      <c r="N38" s="12"/>
      <c r="O38" s="12"/>
      <c r="P38" s="106"/>
      <c r="Q38" s="35">
        <f t="shared" si="1"/>
        <v>0</v>
      </c>
    </row>
    <row r="39" spans="1:21" ht="16.5" customHeight="1" x14ac:dyDescent="0.2">
      <c r="A39" s="144"/>
      <c r="B39" s="135" t="s">
        <v>29</v>
      </c>
      <c r="C39" s="136">
        <v>24</v>
      </c>
      <c r="D39" s="145" t="s">
        <v>15</v>
      </c>
      <c r="E39" s="84"/>
      <c r="F39" s="85"/>
      <c r="G39" s="12"/>
      <c r="H39" s="56"/>
      <c r="I39" s="12"/>
      <c r="J39" s="12"/>
      <c r="K39" s="12"/>
      <c r="L39" s="12"/>
      <c r="M39" s="12"/>
      <c r="N39" s="12"/>
      <c r="O39" s="12"/>
      <c r="P39" s="106"/>
      <c r="Q39" s="35">
        <f t="shared" si="1"/>
        <v>0</v>
      </c>
    </row>
    <row r="40" spans="1:21" ht="16.5" customHeight="1" x14ac:dyDescent="0.2">
      <c r="A40" s="144"/>
      <c r="B40" s="135" t="s">
        <v>50</v>
      </c>
      <c r="C40" s="136">
        <v>16</v>
      </c>
      <c r="D40" s="145" t="s">
        <v>15</v>
      </c>
      <c r="E40" s="84"/>
      <c r="F40" s="85"/>
      <c r="G40" s="12"/>
      <c r="H40" s="56"/>
      <c r="I40" s="12"/>
      <c r="J40" s="12"/>
      <c r="K40" s="12"/>
      <c r="L40" s="12"/>
      <c r="M40" s="12"/>
      <c r="N40" s="12"/>
      <c r="O40" s="12"/>
      <c r="P40" s="113"/>
      <c r="Q40" s="35">
        <f>SUM(E40:P40)</f>
        <v>0</v>
      </c>
    </row>
    <row r="41" spans="1:21" s="15" customFormat="1" ht="17.25" customHeight="1" thickBot="1" x14ac:dyDescent="0.25">
      <c r="A41" s="146"/>
      <c r="B41" s="147" t="s">
        <v>33</v>
      </c>
      <c r="C41" s="148">
        <f>SUM(C23:C40)</f>
        <v>2094</v>
      </c>
      <c r="D41" s="145" t="s">
        <v>15</v>
      </c>
      <c r="E41" s="91"/>
      <c r="F41" s="92"/>
      <c r="G41" s="17"/>
      <c r="H41" s="58">
        <f>SUM(H23:H39)</f>
        <v>0</v>
      </c>
      <c r="I41" s="17"/>
      <c r="J41" s="17"/>
      <c r="K41" s="17"/>
      <c r="L41" s="17"/>
      <c r="M41" s="17"/>
      <c r="N41" s="17"/>
      <c r="O41" s="17"/>
      <c r="P41" s="58">
        <f>SUM(P23:P39)</f>
        <v>0</v>
      </c>
      <c r="Q41" s="14">
        <f t="shared" si="1"/>
        <v>0</v>
      </c>
      <c r="R41" s="1"/>
    </row>
    <row r="42" spans="1:21" s="19" customFormat="1" ht="17.25" customHeight="1" x14ac:dyDescent="0.2">
      <c r="A42" s="149" t="s">
        <v>44</v>
      </c>
      <c r="B42" s="150"/>
      <c r="C42" s="151">
        <v>696</v>
      </c>
      <c r="D42" s="152" t="s">
        <v>15</v>
      </c>
      <c r="E42" s="93"/>
      <c r="F42" s="94"/>
      <c r="G42" s="22"/>
      <c r="H42" s="59"/>
      <c r="I42" s="22"/>
      <c r="J42" s="22"/>
      <c r="K42" s="22"/>
      <c r="L42" s="59"/>
      <c r="M42" s="81"/>
      <c r="N42" s="22"/>
      <c r="O42" s="22"/>
      <c r="P42" s="77"/>
      <c r="Q42" s="104">
        <f>SUM(E42:P42)</f>
        <v>0</v>
      </c>
      <c r="R42" s="18"/>
    </row>
    <row r="43" spans="1:21" s="19" customFormat="1" ht="17.25" customHeight="1" x14ac:dyDescent="0.2">
      <c r="A43" s="149" t="s">
        <v>34</v>
      </c>
      <c r="B43" s="150"/>
      <c r="C43" s="153">
        <v>11</v>
      </c>
      <c r="D43" s="154" t="s">
        <v>43</v>
      </c>
      <c r="E43" s="93"/>
      <c r="F43" s="94"/>
      <c r="G43" s="22"/>
      <c r="H43" s="22"/>
      <c r="I43" s="22"/>
      <c r="J43" s="22"/>
      <c r="K43" s="59"/>
      <c r="L43" s="22"/>
      <c r="M43" s="22"/>
      <c r="N43" s="22"/>
      <c r="O43" s="22"/>
      <c r="P43" s="23"/>
      <c r="Q43" s="24">
        <f>SUM(E43:P43)</f>
        <v>0</v>
      </c>
      <c r="R43" s="18"/>
    </row>
    <row r="44" spans="1:21" s="19" customFormat="1" ht="17.25" customHeight="1" x14ac:dyDescent="0.2">
      <c r="A44" s="149" t="s">
        <v>35</v>
      </c>
      <c r="B44" s="150"/>
      <c r="C44" s="153">
        <v>240</v>
      </c>
      <c r="D44" s="154" t="s">
        <v>36</v>
      </c>
      <c r="E44" s="93"/>
      <c r="F44" s="94"/>
      <c r="G44" s="112"/>
      <c r="H44" s="22"/>
      <c r="I44" s="22"/>
      <c r="J44" s="22"/>
      <c r="K44" s="22"/>
      <c r="L44" s="22"/>
      <c r="M44" s="111"/>
      <c r="N44" s="22"/>
      <c r="O44" s="22"/>
      <c r="P44" s="23"/>
      <c r="Q44" s="24">
        <f>SUM(E44:P44)</f>
        <v>0</v>
      </c>
      <c r="R44" s="18"/>
    </row>
    <row r="45" spans="1:21" s="27" customFormat="1" ht="17.25" customHeight="1" x14ac:dyDescent="0.2">
      <c r="A45" s="155" t="s">
        <v>37</v>
      </c>
      <c r="B45" s="156"/>
      <c r="C45" s="153">
        <v>159</v>
      </c>
      <c r="D45" s="157" t="s">
        <v>36</v>
      </c>
      <c r="E45" s="95"/>
      <c r="F45" s="26"/>
      <c r="G45" s="112"/>
      <c r="H45" s="22"/>
      <c r="I45" s="22"/>
      <c r="J45" s="22"/>
      <c r="K45" s="22"/>
      <c r="L45" s="22"/>
      <c r="M45" s="111"/>
      <c r="N45" s="22"/>
      <c r="O45" s="22"/>
      <c r="P45" s="23"/>
      <c r="Q45" s="24">
        <f>SUM(E45:P45)</f>
        <v>0</v>
      </c>
    </row>
    <row r="46" spans="1:21" s="19" customFormat="1" ht="17.25" customHeight="1" thickBot="1" x14ac:dyDescent="0.25">
      <c r="A46" s="149" t="s">
        <v>38</v>
      </c>
      <c r="B46" s="150"/>
      <c r="C46" s="153">
        <v>17</v>
      </c>
      <c r="D46" s="154" t="s">
        <v>43</v>
      </c>
      <c r="E46" s="93"/>
      <c r="F46" s="94"/>
      <c r="G46" s="111"/>
      <c r="H46" s="22"/>
      <c r="I46" s="22"/>
      <c r="J46" s="22"/>
      <c r="K46" s="22"/>
      <c r="L46" s="22"/>
      <c r="M46" s="111"/>
      <c r="N46" s="22"/>
      <c r="O46" s="22"/>
      <c r="P46" s="23"/>
      <c r="Q46" s="24">
        <f>SUM(E46:P46)</f>
        <v>0</v>
      </c>
      <c r="R46" s="18"/>
    </row>
    <row r="47" spans="1:21" ht="17.25" customHeight="1" x14ac:dyDescent="0.2">
      <c r="A47" s="114" t="s">
        <v>45</v>
      </c>
      <c r="B47" s="115"/>
      <c r="C47" s="45"/>
      <c r="D47" s="46"/>
      <c r="E47" s="96"/>
      <c r="F47" s="97"/>
      <c r="G47" s="47">
        <f>SUM(G22,G41,G42:G46)</f>
        <v>0</v>
      </c>
      <c r="H47" s="47">
        <f>SUM(H22,H41,H42:H46)</f>
        <v>0</v>
      </c>
      <c r="I47" s="47">
        <f t="shared" ref="I47:O47" si="2">SUM(I22,I41,I42:I46)</f>
        <v>0</v>
      </c>
      <c r="J47" s="47">
        <f t="shared" si="2"/>
        <v>0</v>
      </c>
      <c r="K47" s="47">
        <f>SUM(K22,K41,K42:K46)</f>
        <v>0</v>
      </c>
      <c r="L47" s="47">
        <f t="shared" si="2"/>
        <v>0</v>
      </c>
      <c r="M47" s="47">
        <f t="shared" si="2"/>
        <v>0</v>
      </c>
      <c r="N47" s="47">
        <f t="shared" si="2"/>
        <v>0</v>
      </c>
      <c r="O47" s="47">
        <f t="shared" si="2"/>
        <v>0</v>
      </c>
      <c r="P47" s="48">
        <f>SUM(P22,P41,P42:P46)</f>
        <v>0</v>
      </c>
      <c r="Q47" s="108">
        <f>SUM(G47:P47)</f>
        <v>0</v>
      </c>
      <c r="S47" s="28">
        <f>SUM(G47:P47)</f>
        <v>0</v>
      </c>
      <c r="U47" s="28"/>
    </row>
    <row r="48" spans="1:21" ht="17.25" customHeight="1" x14ac:dyDescent="0.2">
      <c r="A48" s="116" t="s">
        <v>40</v>
      </c>
      <c r="B48" s="117"/>
      <c r="C48" s="49"/>
      <c r="D48" s="49"/>
      <c r="E48" s="98"/>
      <c r="F48" s="99"/>
      <c r="G48" s="50">
        <f>G47*0.1</f>
        <v>0</v>
      </c>
      <c r="H48" s="50">
        <f t="shared" ref="H48:P48" si="3">H47*0.1</f>
        <v>0</v>
      </c>
      <c r="I48" s="50">
        <f t="shared" si="3"/>
        <v>0</v>
      </c>
      <c r="J48" s="50">
        <f t="shared" si="3"/>
        <v>0</v>
      </c>
      <c r="K48" s="50">
        <f t="shared" si="3"/>
        <v>0</v>
      </c>
      <c r="L48" s="50">
        <f t="shared" si="3"/>
        <v>0</v>
      </c>
      <c r="M48" s="50">
        <f t="shared" si="3"/>
        <v>0</v>
      </c>
      <c r="N48" s="50">
        <f t="shared" si="3"/>
        <v>0</v>
      </c>
      <c r="O48" s="50">
        <f t="shared" si="3"/>
        <v>0</v>
      </c>
      <c r="P48" s="51">
        <f t="shared" si="3"/>
        <v>0</v>
      </c>
      <c r="Q48" s="52">
        <f>SUM(G48:P48)</f>
        <v>0</v>
      </c>
      <c r="S48" s="28">
        <f>SUM(G48:P48)</f>
        <v>0</v>
      </c>
      <c r="T48" s="28">
        <f>+S48+S49</f>
        <v>0</v>
      </c>
      <c r="U48" s="28"/>
    </row>
    <row r="49" spans="1:21" ht="17.25" customHeight="1" x14ac:dyDescent="0.2">
      <c r="A49" s="116" t="s">
        <v>41</v>
      </c>
      <c r="B49" s="117"/>
      <c r="C49" s="49"/>
      <c r="D49" s="49"/>
      <c r="E49" s="98"/>
      <c r="F49" s="100"/>
      <c r="G49" s="51"/>
      <c r="H49" s="51"/>
      <c r="I49" s="51"/>
      <c r="J49" s="51"/>
      <c r="K49" s="51"/>
      <c r="L49" s="51"/>
      <c r="M49" s="51"/>
      <c r="N49" s="51"/>
      <c r="O49" s="51"/>
      <c r="P49" s="51"/>
      <c r="Q49" s="52"/>
      <c r="S49" s="28">
        <f>SUM(G49:P49)</f>
        <v>0</v>
      </c>
      <c r="U49" s="28"/>
    </row>
    <row r="50" spans="1:21" ht="17.25" customHeight="1" thickBot="1" x14ac:dyDescent="0.25">
      <c r="A50" s="118" t="s">
        <v>39</v>
      </c>
      <c r="B50" s="119"/>
      <c r="C50" s="53"/>
      <c r="D50" s="53"/>
      <c r="E50" s="101"/>
      <c r="F50" s="102"/>
      <c r="G50" s="54">
        <f>SUM(G47:G49)</f>
        <v>0</v>
      </c>
      <c r="H50" s="54">
        <f>SUM(H47:H49)</f>
        <v>0</v>
      </c>
      <c r="I50" s="54">
        <f t="shared" ref="I50:P50" si="4">SUM(I47:I49)</f>
        <v>0</v>
      </c>
      <c r="J50" s="54">
        <f t="shared" si="4"/>
        <v>0</v>
      </c>
      <c r="K50" s="54">
        <f t="shared" si="4"/>
        <v>0</v>
      </c>
      <c r="L50" s="54">
        <f t="shared" si="4"/>
        <v>0</v>
      </c>
      <c r="M50" s="54">
        <f t="shared" si="4"/>
        <v>0</v>
      </c>
      <c r="N50" s="54">
        <f t="shared" si="4"/>
        <v>0</v>
      </c>
      <c r="O50" s="54">
        <f t="shared" si="4"/>
        <v>0</v>
      </c>
      <c r="P50" s="54">
        <f t="shared" si="4"/>
        <v>0</v>
      </c>
      <c r="Q50" s="109">
        <f>SUM(G50:P50)</f>
        <v>0</v>
      </c>
      <c r="T50" s="28">
        <f>+S47+T48</f>
        <v>0</v>
      </c>
      <c r="U50" s="28"/>
    </row>
    <row r="51" spans="1:21" ht="19.5" customHeight="1" x14ac:dyDescent="0.2">
      <c r="G51"/>
      <c r="U51" s="28"/>
    </row>
  </sheetData>
  <mergeCells count="15">
    <mergeCell ref="A23:A41"/>
    <mergeCell ref="A48:B48"/>
    <mergeCell ref="A49:B49"/>
    <mergeCell ref="A50:B50"/>
    <mergeCell ref="A42:B42"/>
    <mergeCell ref="A43:B43"/>
    <mergeCell ref="A44:B44"/>
    <mergeCell ref="A45:B45"/>
    <mergeCell ref="A46:B46"/>
    <mergeCell ref="A47:B47"/>
    <mergeCell ref="A1:Q1"/>
    <mergeCell ref="J2:Q2"/>
    <mergeCell ref="A3:B3"/>
    <mergeCell ref="C3:D3"/>
    <mergeCell ref="A4:A22"/>
  </mergeCells>
  <phoneticPr fontId="19"/>
  <printOptions horizontalCentered="1" verticalCentered="1"/>
  <pageMargins left="0.39370078740157483" right="0.39370078740157483" top="0.9055118110236221" bottom="0.11811023622047245" header="0.51181102362204722" footer="0.51181102362204722"/>
  <pageSetup paperSize="9" scale="64" orientation="landscape" verticalDpi="300" r:id="rId1"/>
  <rowBreaks count="1" manualBreakCount="1">
    <brk id="50" max="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令和８年度</vt:lpstr>
      <vt:lpstr>令和９年度</vt:lpstr>
      <vt:lpstr>令和10年度</vt:lpstr>
      <vt:lpstr>令和10年度!Print_Area</vt:lpstr>
      <vt:lpstr>令和８年度!Print_Area</vt:lpstr>
      <vt:lpstr>令和９年度!Print_Area</vt:lpstr>
    </vt:vector>
  </TitlesOfParts>
  <Company>Hewlett-Packard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Customer</dc:creator>
  <cp:lastModifiedBy>伊藤 裕美</cp:lastModifiedBy>
  <cp:lastPrinted>2026-02-18T23:55:16Z</cp:lastPrinted>
  <dcterms:created xsi:type="dcterms:W3CDTF">2014-10-08T00:15:38Z</dcterms:created>
  <dcterms:modified xsi:type="dcterms:W3CDTF">2026-03-24T07:58:58Z</dcterms:modified>
</cp:coreProperties>
</file>